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A4821493-3D5B-40C2-8623-71B577B6878D}" xr6:coauthVersionLast="47" xr6:coauthVersionMax="47" xr10:uidLastSave="{00000000-0000-0000-0000-000000000000}"/>
  <bookViews>
    <workbookView xWindow="-108" yWindow="-108" windowWidth="23256" windowHeight="12576" tabRatio="856" activeTab="24" xr2:uid="{00000000-000D-0000-FFFF-FFFF00000000}"/>
  </bookViews>
  <sheets>
    <sheet name="Наименование компании" sheetId="7" r:id="rId1"/>
    <sheet name="справки " sheetId="32" r:id="rId2"/>
    <sheet name=" 1110 " sheetId="29" r:id="rId3"/>
    <sheet name="1150 " sheetId="1" r:id="rId4"/>
    <sheet name="1160" sheetId="37" r:id="rId5"/>
    <sheet name="1170 " sheetId="12" r:id="rId6"/>
    <sheet name="1190 " sheetId="21" r:id="rId7"/>
    <sheet name="1210 " sheetId="8" r:id="rId8"/>
    <sheet name="1215" sheetId="38" r:id="rId9"/>
    <sheet name=" 1230 " sheetId="9" r:id="rId10"/>
    <sheet name="1240 " sheetId="19" r:id="rId11"/>
    <sheet name="1260 " sheetId="22" r:id="rId12"/>
    <sheet name="1410 " sheetId="2" r:id="rId13"/>
    <sheet name="1450" sheetId="23" r:id="rId14"/>
    <sheet name="1510 " sheetId="26" r:id="rId15"/>
    <sheet name="1520" sheetId="33" r:id="rId16"/>
    <sheet name="1530" sheetId="17" r:id="rId17"/>
    <sheet name="1550 " sheetId="24" r:id="rId18"/>
    <sheet name="ОФР 2110" sheetId="36" r:id="rId19"/>
    <sheet name="ОФР 2340 " sheetId="3" r:id="rId20"/>
    <sheet name="ОФР 2350" sheetId="25" r:id="rId21"/>
    <sheet name="Лизинговый портфель" sheetId="4" r:id="rId22"/>
    <sheet name="Лизинговый портфель 01.04.2026" sheetId="34" r:id="rId23"/>
    <sheet name="Гарантийный портфель" sheetId="31" r:id="rId24"/>
    <sheet name="Гарантийный портфель 01.04.2026" sheetId="35" r:id="rId25"/>
    <sheet name="008 и 009" sheetId="28" r:id="rId26"/>
    <sheet name="001 Основные средства в аренде" sheetId="30" r:id="rId27"/>
  </sheets>
  <externalReferences>
    <externalReference r:id="rId28"/>
  </externalReferences>
  <definedNames>
    <definedName name="_xlnm.Print_Area" localSheetId="2">' 1110 '!$A$1:$D$11</definedName>
    <definedName name="_xlnm.Print_Area" localSheetId="9">' 1230 '!$A$1:$I$41</definedName>
    <definedName name="_xlnm.Print_Area" localSheetId="26">'001 Основные средства в аренде'!$A$1:$C$13</definedName>
    <definedName name="_xlnm.Print_Area" localSheetId="25">'008 и 009'!$A$1:$F$14</definedName>
    <definedName name="_xlnm.Print_Area" localSheetId="3">'1150 '!$A$1:$D$14</definedName>
    <definedName name="_xlnm.Print_Area" localSheetId="5">'1170 '!$A$1:$H$13</definedName>
    <definedName name="_xlnm.Print_Area" localSheetId="6">'1190 '!$A$1:$C$12</definedName>
    <definedName name="_xlnm.Print_Area" localSheetId="7">'1210 '!$A$1:$D$14</definedName>
    <definedName name="_xlnm.Print_Area" localSheetId="10">'1240 '!$A$1:$H$12</definedName>
    <definedName name="_xlnm.Print_Area" localSheetId="11">'1260 '!$A$1:$C$10</definedName>
    <definedName name="_xlnm.Print_Area" localSheetId="12">'1410 '!$A$1:$J$10</definedName>
    <definedName name="_xlnm.Print_Area" localSheetId="13">'1450'!$A$1:$C$10</definedName>
    <definedName name="_xlnm.Print_Area" localSheetId="14">'1510 '!$A$1:$J$11</definedName>
    <definedName name="_xlnm.Print_Area" localSheetId="16">'1530'!$A$1:$B$11</definedName>
    <definedName name="_xlnm.Print_Area" localSheetId="17">'1550 '!$A$1:$C$10</definedName>
    <definedName name="_xlnm.Print_Area" localSheetId="21">'Лизинговый портфель'!$A$1:$O$20</definedName>
    <definedName name="_xlnm.Print_Area" localSheetId="0">'Наименование компании'!$A$1:$F$11</definedName>
    <definedName name="_xlnm.Print_Area" localSheetId="19">'ОФР 2340 '!$A$1:$C$18</definedName>
    <definedName name="_xlnm.Print_Area" localSheetId="20">'ОФР 2350'!$A$1:$C$18</definedName>
    <definedName name="_xlnm.Print_Area" localSheetId="1">'справки '!$A$1:$K$92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5" l="1"/>
  <c r="B12" i="33" l="1"/>
  <c r="B13" i="33"/>
  <c r="B14" i="33"/>
  <c r="A13" i="33"/>
  <c r="A14" i="33"/>
  <c r="D14" i="28" l="1"/>
  <c r="D7" i="28"/>
  <c r="C9" i="36" l="1"/>
  <c r="C32" i="33"/>
  <c r="C10" i="38"/>
  <c r="B10" i="38"/>
  <c r="D9" i="38"/>
  <c r="D8" i="38"/>
  <c r="D7" i="38"/>
  <c r="D6" i="38"/>
  <c r="D5" i="38"/>
  <c r="D4" i="38"/>
  <c r="D3" i="38"/>
  <c r="C10" i="37"/>
  <c r="B10" i="37"/>
  <c r="D9" i="37"/>
  <c r="D8" i="37"/>
  <c r="D7" i="37"/>
  <c r="D6" i="37"/>
  <c r="D5" i="37"/>
  <c r="D4" i="37"/>
  <c r="D3" i="37"/>
  <c r="D10" i="38" l="1"/>
  <c r="D10" i="37"/>
  <c r="D5" i="36"/>
  <c r="D4" i="36"/>
  <c r="D7" i="36"/>
  <c r="D8" i="36"/>
  <c r="D6" i="36"/>
  <c r="D3" i="36"/>
  <c r="C23" i="9"/>
  <c r="C17" i="9"/>
  <c r="C11" i="9"/>
  <c r="C4" i="9"/>
  <c r="C32" i="9" l="1"/>
  <c r="D9" i="36"/>
  <c r="D32" i="33"/>
  <c r="D11" i="33"/>
  <c r="C11" i="33"/>
  <c r="D4" i="33"/>
  <c r="C4" i="33"/>
  <c r="E32" i="9"/>
  <c r="B4" i="7"/>
  <c r="E3" i="32" s="1"/>
  <c r="N16" i="34"/>
  <c r="M16" i="34"/>
  <c r="J16" i="34"/>
  <c r="I16" i="34"/>
  <c r="H16" i="34"/>
  <c r="D25" i="33"/>
  <c r="C25" i="33"/>
  <c r="D18" i="33"/>
  <c r="C18" i="33"/>
  <c r="E4" i="9"/>
  <c r="E11" i="9"/>
  <c r="E17" i="9"/>
  <c r="E23" i="9"/>
  <c r="D9" i="12"/>
  <c r="B10" i="30"/>
  <c r="C25" i="31"/>
  <c r="H16" i="4"/>
  <c r="B11" i="25"/>
  <c r="B11" i="3"/>
  <c r="E9" i="2"/>
  <c r="D9" i="2"/>
  <c r="B6" i="24"/>
  <c r="B6" i="23"/>
  <c r="B7" i="17"/>
  <c r="B7" i="22"/>
  <c r="B10" i="29"/>
  <c r="B81" i="32"/>
  <c r="B2" i="32"/>
  <c r="B63" i="32" s="1"/>
  <c r="A1" i="32"/>
  <c r="C10" i="30"/>
  <c r="N16" i="4"/>
  <c r="M16" i="4"/>
  <c r="J16" i="4"/>
  <c r="I16" i="4"/>
  <c r="E9" i="26"/>
  <c r="D9" i="26"/>
  <c r="E9" i="19"/>
  <c r="D9" i="19"/>
  <c r="D23" i="9"/>
  <c r="D17" i="9"/>
  <c r="D11" i="9"/>
  <c r="D4" i="9"/>
  <c r="C10" i="8"/>
  <c r="B10" i="8"/>
  <c r="D3" i="8" s="1"/>
  <c r="B9" i="21"/>
  <c r="E9" i="12"/>
  <c r="C10" i="1"/>
  <c r="B10" i="1"/>
  <c r="D9" i="1"/>
  <c r="D8" i="1"/>
  <c r="D7" i="1"/>
  <c r="D6" i="1"/>
  <c r="D5" i="1"/>
  <c r="D4" i="1"/>
  <c r="D3" i="1"/>
  <c r="C10" i="29"/>
  <c r="D9" i="29"/>
  <c r="D8" i="29"/>
  <c r="D7" i="29"/>
  <c r="D6" i="29"/>
  <c r="D5" i="29"/>
  <c r="D4" i="29"/>
  <c r="D10" i="29" s="1"/>
  <c r="D6" i="8"/>
  <c r="D32" i="9" l="1"/>
  <c r="C37" i="33"/>
  <c r="D9" i="8"/>
  <c r="D7" i="8"/>
  <c r="D5" i="8"/>
  <c r="D4" i="8"/>
  <c r="D8" i="8"/>
  <c r="D10" i="1"/>
  <c r="F16" i="32"/>
  <c r="N3" i="32"/>
  <c r="B64" i="32"/>
  <c r="B66" i="32"/>
  <c r="D37" i="33"/>
  <c r="M3" i="32"/>
  <c r="F25" i="32"/>
  <c r="B65" i="32"/>
  <c r="B13" i="32"/>
  <c r="D10" i="8" l="1"/>
  <c r="B43" i="32"/>
  <c r="B6" i="32"/>
</calcChain>
</file>

<file path=xl/sharedStrings.xml><?xml version="1.0" encoding="utf-8"?>
<sst xmlns="http://schemas.openxmlformats.org/spreadsheetml/2006/main" count="542" uniqueCount="299">
  <si>
    <t>Наименование</t>
  </si>
  <si>
    <t xml:space="preserve">Первоначальная стоимость </t>
  </si>
  <si>
    <t>Суммарный начисленный износ</t>
  </si>
  <si>
    <t>Балансовая стоимость</t>
  </si>
  <si>
    <t>(стоимость приобретения)</t>
  </si>
  <si>
    <t>Права пользования природными ресурсами</t>
  </si>
  <si>
    <t>Права пользования имуществом</t>
  </si>
  <si>
    <t>Права на коммерческие обозначения (права на ТМ, фирменные наименования и т. п.), кроме роялти</t>
  </si>
  <si>
    <t>Права на объекты промышленной собственности, кроме роялти</t>
  </si>
  <si>
    <t>Авторское право и смежные с ним права, кроме роялти</t>
  </si>
  <si>
    <t>Прочие нематериальные активы</t>
  </si>
  <si>
    <t>Итого</t>
  </si>
  <si>
    <t>Группа учета</t>
  </si>
  <si>
    <t>Стоимость</t>
  </si>
  <si>
    <t>Амортизация (износ)</t>
  </si>
  <si>
    <t>Остаточная стоимость</t>
  </si>
  <si>
    <t>Здания</t>
  </si>
  <si>
    <t>Сооружения</t>
  </si>
  <si>
    <t>Машины и оборудование (кроме офисного)</t>
  </si>
  <si>
    <t>Транспортные средства</t>
  </si>
  <si>
    <t>Производственный и хозяйственный инвентарь</t>
  </si>
  <si>
    <t>Земельные участки</t>
  </si>
  <si>
    <t>Другие виды основных средств</t>
  </si>
  <si>
    <t>Стоимость по договору</t>
  </si>
  <si>
    <t>Ежемесячный платеж</t>
  </si>
  <si>
    <t>Материалы</t>
  </si>
  <si>
    <t>Товары отгруженные</t>
  </si>
  <si>
    <t>Товары</t>
  </si>
  <si>
    <t>Готовая продукция</t>
  </si>
  <si>
    <t>Расходы на продажу</t>
  </si>
  <si>
    <t>Основное производство</t>
  </si>
  <si>
    <t>Прочее</t>
  </si>
  <si>
    <t>Наименование дебитора</t>
  </si>
  <si>
    <t>ИНН</t>
  </si>
  <si>
    <t>Сумма, тыс. руб.</t>
  </si>
  <si>
    <t>Дата возникновения</t>
  </si>
  <si>
    <t>всего</t>
  </si>
  <si>
    <t>в т. ч. просрочено</t>
  </si>
  <si>
    <t>Указать наименование компании</t>
  </si>
  <si>
    <t>Наименование кредитора</t>
  </si>
  <si>
    <t>Сч.68 Расчеты по налогам и сборам</t>
  </si>
  <si>
    <t>Сч.70 Расчеты с персоналом по оплате труда</t>
  </si>
  <si>
    <t>Сч.69  Расчеты по социальному страхованию и  обеспечению</t>
  </si>
  <si>
    <t>Наименование контрагента</t>
  </si>
  <si>
    <t>Наименование уполномоченного лица</t>
  </si>
  <si>
    <t>ФИО</t>
  </si>
  <si>
    <t>подпись</t>
  </si>
  <si>
    <t>Единица измерения: в тыс. рублей</t>
  </si>
  <si>
    <t>целевое финансирование</t>
  </si>
  <si>
    <t>доходы, полученные в счет будущих периодов</t>
  </si>
  <si>
    <t>безвозмездные поступления</t>
  </si>
  <si>
    <t>прочее</t>
  </si>
  <si>
    <t>Сумма</t>
  </si>
  <si>
    <t>Пояснения</t>
  </si>
  <si>
    <t>НДС по авансам и переплатам</t>
  </si>
  <si>
    <t>Строка 1190 "Прочие внеоборотные активы"</t>
  </si>
  <si>
    <t>Строка 1260 "Прочие оборотные активы"</t>
  </si>
  <si>
    <t>Строка 1450 "Прочие обязательства" (Долгосрочные)</t>
  </si>
  <si>
    <t>Строка 1550 "Прочие обязательства" (Краткосрочные)</t>
  </si>
  <si>
    <t>Строка 2340 "Прочие доходы"</t>
  </si>
  <si>
    <t>Строка 2350 "Прочие расходы"</t>
  </si>
  <si>
    <t>Вид продукта</t>
  </si>
  <si>
    <t>% ставка</t>
  </si>
  <si>
    <t>Дата исполнения</t>
  </si>
  <si>
    <t>№ п/п</t>
  </si>
  <si>
    <t>Реквизиты договора лизинга</t>
  </si>
  <si>
    <t>Лизингодатель</t>
  </si>
  <si>
    <t>Предмет лизинга</t>
  </si>
  <si>
    <t>Предмет  лизинга учтен на балансе лизингодателя (ЛД) / лизингополучателя (ЛП)</t>
  </si>
  <si>
    <t>Информация о наличии/отсутствии просроченных платежей</t>
  </si>
  <si>
    <t>да / нет</t>
  </si>
  <si>
    <t>Срок просроченной задолженности (календ. дни)</t>
  </si>
  <si>
    <t>Причина возникновения просроченных обязательств</t>
  </si>
  <si>
    <t>Сумма по договору лизинга</t>
  </si>
  <si>
    <t>Ежемесячный платеж по договору лизинга</t>
  </si>
  <si>
    <t>Остаток задолженности по договору лизинга</t>
  </si>
  <si>
    <t>Общая сумма просроченной задолженности</t>
  </si>
  <si>
    <t>Остаток просроченной задолженности</t>
  </si>
  <si>
    <t>х</t>
  </si>
  <si>
    <t>в т.ч. Неликвидные</t>
  </si>
  <si>
    <t>Доля, %</t>
  </si>
  <si>
    <t>оборудование  к установке</t>
  </si>
  <si>
    <t>вложения во внеоборотные активвы</t>
  </si>
  <si>
    <t>долгосрочные расходы будущих периодов</t>
  </si>
  <si>
    <t>материально-производственные запасы, используемые для капитальных вложений</t>
  </si>
  <si>
    <t>доходы, связанные с реализацией прочего имущества</t>
  </si>
  <si>
    <t>доходы, связанные с реализацией основных средств</t>
  </si>
  <si>
    <t>курсовые разницы</t>
  </si>
  <si>
    <t>штрафы, пени, неустойки</t>
  </si>
  <si>
    <t>прочие внереализационные доходы</t>
  </si>
  <si>
    <t>возмещение убытков</t>
  </si>
  <si>
    <t>доходы в виде списания кредиторской задолженности</t>
  </si>
  <si>
    <t>расходы, связанные с реализацией прочего имущества</t>
  </si>
  <si>
    <t>доходы от реализации прав осуществления финансовых услуг</t>
  </si>
  <si>
    <t>расходы, связанные с реализацией прав требования как оказания финансовых услуг</t>
  </si>
  <si>
    <t>расходы на услуги банков</t>
  </si>
  <si>
    <t>расходы в виде списания дебиторской задолженности</t>
  </si>
  <si>
    <t>прочие внереализационные расходы</t>
  </si>
  <si>
    <t>расходы в виде образования оценочных резервов</t>
  </si>
  <si>
    <t>Период</t>
  </si>
  <si>
    <t>Сумма, тыс. руб</t>
  </si>
  <si>
    <t>Дата начала</t>
  </si>
  <si>
    <t>Текущая</t>
  </si>
  <si>
    <t>Просроченная</t>
  </si>
  <si>
    <t>Вид задолженности</t>
  </si>
  <si>
    <t>Тип задолженности</t>
  </si>
  <si>
    <t>Бюджет</t>
  </si>
  <si>
    <t>Внебюджетные фонды</t>
  </si>
  <si>
    <t>Задолженность по заработной плате составила:</t>
  </si>
  <si>
    <t>Период (квартал/год)</t>
  </si>
  <si>
    <t>Ниже официального прожиточного минимума в расчете на одного занятого</t>
  </si>
  <si>
    <t>НЕ ниже официального прожиточного минимума в расчете на одного занятого</t>
  </si>
  <si>
    <t>Выплаты производились через (указать название Банка(ов)):</t>
  </si>
  <si>
    <t xml:space="preserve"> Задолженность перед бюджетом и внебюджетными фондами:</t>
  </si>
  <si>
    <t>составляет</t>
  </si>
  <si>
    <t>отсутствует</t>
  </si>
  <si>
    <t xml:space="preserve">мп </t>
  </si>
  <si>
    <t>Авансы  поставщикам (сч. 60.02), в том числе:</t>
  </si>
  <si>
    <t>Задолженность покупателей/заказчиков (сч. 62.01.), в том числе:</t>
  </si>
  <si>
    <t>Расчеты с прочими дебиторами (сч.76), в том числе:</t>
  </si>
  <si>
    <t>Резерв по просроченной дебиторской задолженности</t>
  </si>
  <si>
    <t>Задолженность перед бюджетом, в том числе:</t>
  </si>
  <si>
    <t>Прочие</t>
  </si>
  <si>
    <t>Прочие (менее 5% от общей суммы дебиторской задолженности)</t>
  </si>
  <si>
    <t>Задолженность поставщикам и подрядчикам  (сч.60.01), в том числе:</t>
  </si>
  <si>
    <t>Прочие (менее 5% от общей суммы кредиторской задолженности)</t>
  </si>
  <si>
    <t xml:space="preserve"> Авансы покупателей полученные (сч.62.02), в том числе</t>
  </si>
  <si>
    <t>Расчеты c прочими кредиторами (сч.76)</t>
  </si>
  <si>
    <t>Сч.71 Расчеты с подотчетными лицами</t>
  </si>
  <si>
    <t xml:space="preserve">Основание
(№ договора, за что оплата)**
</t>
  </si>
  <si>
    <t>Дата погаш.</t>
  </si>
  <si>
    <t>Обеспечение</t>
  </si>
  <si>
    <t>Сч. 76 ВА</t>
  </si>
  <si>
    <t>Сч. 76.АВ</t>
  </si>
  <si>
    <t>Акцизы по оплаченным мат ценностям</t>
  </si>
  <si>
    <t>Расходы будущих периодов</t>
  </si>
  <si>
    <t>Наименование инструмента
(акции/ долговые ценные бумаги/ доли/ заем/ депозиты/ другое)</t>
  </si>
  <si>
    <t>Сумма, в валюте вложения</t>
  </si>
  <si>
    <t xml:space="preserve">Вся дебиторская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дебиторов НЕТ банкротов или вовлеченных в судебные разбирательства компаний. </t>
  </si>
  <si>
    <t xml:space="preserve">Вся кредиторская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кредиторов НЕТ банкротов или вовлеченных в судебные разбирательства компаний. </t>
  </si>
  <si>
    <r>
      <rPr>
        <sz val="10"/>
        <rFont val="Times New Roman"/>
        <family val="1"/>
        <charset val="204"/>
      </rPr>
      <t>Текущая с</t>
    </r>
    <r>
      <rPr>
        <sz val="10"/>
        <color theme="1"/>
        <rFont val="Times New Roman"/>
        <family val="1"/>
        <charset val="204"/>
      </rPr>
      <t>умма задолженности</t>
    </r>
  </si>
  <si>
    <t>Просрочка (да/нет)</t>
  </si>
  <si>
    <t>Расшифровка строки 1110 "Нематериальные активы", тыс. руб.</t>
  </si>
  <si>
    <t>Расшифровка строки 1150 "Основные средства" тыс. руб.</t>
  </si>
  <si>
    <t>Расшифровка основных средств в аренде / лизинге (сч. 001), тыс. руб.</t>
  </si>
  <si>
    <t>Расшифровка строки 1210 "Запасы", тыс. руб.</t>
  </si>
  <si>
    <t>Расшифровка строки 1520 "Кредиторская задолженность", тыс руб.</t>
  </si>
  <si>
    <t>Расшифровка строки 1170 "Финансовые вложения" (Долгосрочные), тыс. руб.</t>
  </si>
  <si>
    <t>Расшифровка строки 1230 "Дебиторская задолженность", тыс. руб.</t>
  </si>
  <si>
    <t>Расшифровка строки  1240"Финансовые вложения (за исключением денежных эквивалентов)" (Краткосрочные), тыс. руб.</t>
  </si>
  <si>
    <t>Расшифровка строки 1530 "Доходы будущих периодов", тыс. руб.</t>
  </si>
  <si>
    <t>Расшифровка прочих долгосрочных активов, тыс. руб.</t>
  </si>
  <si>
    <t>Расшифровка прочих краткосрочных активов</t>
  </si>
  <si>
    <t>Сумма по кредитному договору/договору займа (валюта)</t>
  </si>
  <si>
    <t>ИНН займодавца (для банков не обязательно)</t>
  </si>
  <si>
    <t>Наименование банка/займодавца</t>
  </si>
  <si>
    <t>Расшифровка статьи «Прочие доходы», тыс. руб.</t>
  </si>
  <si>
    <t>Расшифровка статьи «Прочие расходы», тыс. руб.</t>
  </si>
  <si>
    <t>Генеральный директор</t>
  </si>
  <si>
    <t>Сумма выплат составила:</t>
  </si>
  <si>
    <t>Cумма уплаченных налогов поквартально</t>
  </si>
  <si>
    <t>Сумма уплаченных налогов, тыс. руб.</t>
  </si>
  <si>
    <t>№ счета</t>
  </si>
  <si>
    <t>Дата открытия</t>
  </si>
  <si>
    <t>Банк</t>
  </si>
  <si>
    <t>БИК</t>
  </si>
  <si>
    <t>Бенефициар</t>
  </si>
  <si>
    <t>нет</t>
  </si>
  <si>
    <t>Вид предоставленного обеспечения (поручительство/залог (описать заложенное имущество))</t>
  </si>
  <si>
    <t>За кого предоставлено обеспечение (указать наименование компании -  заемщика/принципала)</t>
  </si>
  <si>
    <t>В пользу кого (указать наименование кредитора/гаранта)</t>
  </si>
  <si>
    <t>Дата окончания обязательства (указать срок кредита/гарантии/займа)</t>
  </si>
  <si>
    <t>Расшифровка прочих обязательств, тыс. руб.</t>
  </si>
  <si>
    <t>Расшифровка долгосрочных кредитов и займов (строка 1410), тыс. руб.</t>
  </si>
  <si>
    <t>Расшифровка краткосрочных кредитов и займов (строка 1510), тыс. руб.</t>
  </si>
  <si>
    <t>Номер/дата банковской гарантии</t>
  </si>
  <si>
    <t xml:space="preserve">Договор (Контракт), по которому  выдано обеспечение </t>
  </si>
  <si>
    <t>ПРИМЕЧАНИЕ</t>
  </si>
  <si>
    <t>БАНК-ГАРАНТ</t>
  </si>
  <si>
    <t>Сумма гарантии, руб.</t>
  </si>
  <si>
    <t xml:space="preserve">Среднемесячный ФОТ, тыс. руб., </t>
  </si>
  <si>
    <t>в т.ч. НДФЛ, тыс. руб.</t>
  </si>
  <si>
    <t>Реквизиты действующих договоров аренды:</t>
  </si>
  <si>
    <r>
      <t xml:space="preserve">Наименование, № и дата договора </t>
    </r>
    <r>
      <rPr>
        <b/>
        <sz val="10"/>
        <color theme="1"/>
        <rFont val="Times New Roman"/>
        <family val="1"/>
        <charset val="204"/>
      </rPr>
      <t>(указать юр. или факт.  адрес. или склад)</t>
    </r>
  </si>
  <si>
    <t>Арендодатель</t>
  </si>
  <si>
    <t>Срок действия</t>
  </si>
  <si>
    <t>Площадь помещений</t>
  </si>
  <si>
    <r>
      <t xml:space="preserve">Назначение </t>
    </r>
    <r>
      <rPr>
        <b/>
        <sz val="10"/>
        <color theme="1"/>
        <rFont val="Times New Roman"/>
        <family val="1"/>
        <charset val="204"/>
      </rPr>
      <t>(офис, склад, производствен-ное помещение)</t>
    </r>
  </si>
  <si>
    <t xml:space="preserve">Ставка арендных платежей </t>
  </si>
  <si>
    <t>(доп. указывается возможность автом. пролонгации)</t>
  </si>
  <si>
    <t>(кв.м.)</t>
  </si>
  <si>
    <t>(руб./мес.)</t>
  </si>
  <si>
    <t>Наличие складских помещений:</t>
  </si>
  <si>
    <t>да (при наличии указать информацию в пункте 4).</t>
  </si>
  <si>
    <t>Выплаты производились через (указать название Банка(ов))</t>
  </si>
  <si>
    <t>По состоянию на текущую дату бухгалтерский учет в организации возложен на (нужное отметить):</t>
  </si>
  <si>
    <t xml:space="preserve">главного бухгалтера или бухгалтерскую службу </t>
  </si>
  <si>
    <t xml:space="preserve">передано на договорных началах специализированной организации (аудиторской фирме) или бухгалтеру-специалисту (индивидуальному аудитору) </t>
  </si>
  <si>
    <t>указывается наименование организации, реквизиты договора, срок действия</t>
  </si>
  <si>
    <t xml:space="preserve">руководитель организации ведет бухгалтерский учет лично </t>
  </si>
  <si>
    <t>указывается № и дата приказа о назначении, срок назначения</t>
  </si>
  <si>
    <t>Факты утраты правоустанавливающих, первичных учетных документов, оригиналов договоров и контрактов за последние 3 года:</t>
  </si>
  <si>
    <t xml:space="preserve">выявлены </t>
  </si>
  <si>
    <t>не выявлены</t>
  </si>
  <si>
    <t>Изменения места постановки на налоговый учет за последний календарный год  (указываются даты, номера ИФНС, причины изменения места постановки):</t>
  </si>
  <si>
    <t>не происходило</t>
  </si>
  <si>
    <t>происходило</t>
  </si>
  <si>
    <t xml:space="preserve">Приказ на Ген. Директора </t>
  </si>
  <si>
    <t xml:space="preserve"> Период </t>
  </si>
  <si>
    <t xml:space="preserve"> Расчетные счета открыты:</t>
  </si>
  <si>
    <t>Смена единоличного исполнительного органа за последний календарный год:</t>
  </si>
  <si>
    <t xml:space="preserve">да  </t>
  </si>
  <si>
    <t>(если было, то  указывается сколько раз)</t>
  </si>
  <si>
    <t>не исполняет</t>
  </si>
  <si>
    <t>выбрать нужное из  выпадающего списка</t>
  </si>
  <si>
    <t>  Наличие интернет-сайта:</t>
  </si>
  <si>
    <t>(указать адрес сайта, действующий, в разработке, иная ситуация с сайтом - описать).</t>
  </si>
  <si>
    <t>МП</t>
  </si>
  <si>
    <t xml:space="preserve">подпись </t>
  </si>
  <si>
    <t>Дата возникновения залога/ поручительства</t>
  </si>
  <si>
    <t>Наименование организации, предоставившей обеспечение</t>
  </si>
  <si>
    <t xml:space="preserve">Сумма предоставленного обеспечения 
</t>
  </si>
  <si>
    <t>По какому обязательству (кому)</t>
  </si>
  <si>
    <t>Дата возникновения (ДД.ММ.ГГГГ)</t>
  </si>
  <si>
    <t>Плановая дата погашения (ДД.ММ.ГГГГ)*</t>
  </si>
  <si>
    <t>Дата погашения (ДД.ММ.ГГГГ)</t>
  </si>
  <si>
    <t>Дата выдачи (ДД.ММ.ГГГГ)</t>
  </si>
  <si>
    <t>Дата подписания (ДД.ММ.ГГГГ)</t>
  </si>
  <si>
    <t>Дата завершения (ДД.ММ.ГГГГ)</t>
  </si>
  <si>
    <t xml:space="preserve">Срок начала действия </t>
  </si>
  <si>
    <t xml:space="preserve">Срок окончания действия гарантии </t>
  </si>
  <si>
    <t>резерв по сомнительным долгам (сч.63)</t>
  </si>
  <si>
    <t>Погашена ли задолженность на текущий момент/пролонгирована (с указанием подтверждающих документов)/просрочена</t>
  </si>
  <si>
    <t>Дата погашения</t>
  </si>
  <si>
    <t>Лизинговый портфель на __.__.____ г. (указывается текущая дата) (тыс. руб.)</t>
  </si>
  <si>
    <t xml:space="preserve">Расшифровки основных статей Бухгалтерского баланса и Отчета о финансовых результатах       </t>
  </si>
  <si>
    <t xml:space="preserve">*Если просроченная задолженность погашена на текущую дату, то указать дату погашения </t>
  </si>
  <si>
    <t>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</si>
  <si>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 xml:space="preserve"> 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</si>
  <si>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>Наименование займодавца/банка</t>
  </si>
  <si>
    <t>Расшифровка прочих  обязательств (строка 1550), тыс. руб.</t>
  </si>
  <si>
    <t>Дата образования (ДД.ММ.ГГГГ)</t>
  </si>
  <si>
    <t>Обязательство по аренде, в том числе:</t>
  </si>
  <si>
    <t>Гарантийный портфель на __.__.____ г. (указывается текущая дата) (тыс. руб.)</t>
  </si>
  <si>
    <t>Расшифровка статьи «Выручка», тыс. руб.</t>
  </si>
  <si>
    <t>Прочие (менее 5% от общей суммы выручки)</t>
  </si>
  <si>
    <t>Строка 2110 "Выручка"</t>
  </si>
  <si>
    <t>Расшифровка строки 1160 "Инвестиционная недвижимость" тыс. руб.</t>
  </si>
  <si>
    <t>Расшифровка строки 1215 "Долгосрочные активы к продаже" тыс. руб.</t>
  </si>
  <si>
    <t xml:space="preserve">Основание
 (за что получен доход) </t>
  </si>
  <si>
    <t>Обеспечения обязательств и платежей полученные (счет 008) (тыс. руб.)</t>
  </si>
  <si>
    <t>Обеспечения обязательств и платежей выданные (счет 009) (тыс. руб.)</t>
  </si>
  <si>
    <t>Лизинговый портфель на 01.04.2026 г. (тыс. руб.)</t>
  </si>
  <si>
    <t>Гарантийный портфель на 01.04.2026 г. (тыс. руб)</t>
  </si>
  <si>
    <t>ООО "КиКГЕОСТРОЙ"</t>
  </si>
  <si>
    <t>АО ЮниКредит Банк</t>
  </si>
  <si>
    <t xml:space="preserve">	ООО "ИНВЕСТ-ДЕВЕЛОПМЕНТ"</t>
  </si>
  <si>
    <t>Договор аренды № 4 от 09.08.2024</t>
  </si>
  <si>
    <t>возможность автом. Пролонгации</t>
  </si>
  <si>
    <t>250 кв.м</t>
  </si>
  <si>
    <t>Офис</t>
  </si>
  <si>
    <t xml:space="preserve"> Демидова Александра Степановна Приказ № 4 от 01.07.2019 г</t>
  </si>
  <si>
    <t>№__1__ от 14 декабря 2014 года  ежегодные полномочия</t>
  </si>
  <si>
    <t>40702810920010001513.</t>
  </si>
  <si>
    <t>Филиал "Корпоративный" ПАО "Совкомбанк"</t>
  </si>
  <si>
    <t>42106810812000000615.</t>
  </si>
  <si>
    <t>Филиал "Центральный" Банка ВТБ (ПАО)</t>
  </si>
  <si>
    <t>40702810100810142546.</t>
  </si>
  <si>
    <t>ПАО Сбербанк</t>
  </si>
  <si>
    <t>40702810738000244847.</t>
  </si>
  <si>
    <t>Ю.Ф.Кесслер</t>
  </si>
  <si>
    <t>Бусел Евгений Анатольевич</t>
  </si>
  <si>
    <t>Денежный займ</t>
  </si>
  <si>
    <t>ООО "КИКСТРОЙ"</t>
  </si>
  <si>
    <t>ООО "ШЕЛЛРОКК"</t>
  </si>
  <si>
    <t>ООО "СТРОЙНИК"</t>
  </si>
  <si>
    <t>ООО "ПИК-УК"</t>
  </si>
  <si>
    <t>АО "ГОРОД"</t>
  </si>
  <si>
    <t xml:space="preserve">ООО КИКСТРОЙ </t>
  </si>
  <si>
    <t xml:space="preserve"> ООО СТРОЙНИК</t>
  </si>
  <si>
    <t>СМУ ИНЖМАГИСТРАЛЬ ООО</t>
  </si>
  <si>
    <t>ЕТУ ООО</t>
  </si>
  <si>
    <t>КОЛОМЕНСКИЙ ЗАВОД АО</t>
  </si>
  <si>
    <t>СТРОЙНИК ООО</t>
  </si>
  <si>
    <t>ШЕЛЛРОКК ООО</t>
  </si>
  <si>
    <t xml:space="preserve">Гарантия № 1939/МС3-ГС-1/25 </t>
  </si>
  <si>
    <t>Гарантия № 1939/МС3-ГС-2/25</t>
  </si>
  <si>
    <t>Гарантия № № 1939/МС3-ГС-3/25</t>
  </si>
  <si>
    <t xml:space="preserve">Гарантия № 3615/МС3-Г/25  </t>
  </si>
  <si>
    <t>Поручительство ООО "ШЕЛЛРОКК", Кесслер К.Ю. Кесслер Ю.Ф.</t>
  </si>
  <si>
    <t xml:space="preserve">Обеспечение  обязательств перед АО «Коломенский завод» в течение срока гарантийной эксплуатации по Договору подряда № 1 от 20.06.2024 года </t>
  </si>
  <si>
    <t xml:space="preserve">Обеспечение  обязательств перед АО «Коломенский завод» в течение срока гарантийной эксплуатации по Договору подряда № 2 от 10.07.2024 года </t>
  </si>
  <si>
    <t xml:space="preserve">Обеспечение  обязательств перед АО «Коломенский завод» в течение срока гарантийной эксплуатации по Договору подряда № 3 от 12.07.2024 года </t>
  </si>
  <si>
    <t>АО «Коломенский завод»</t>
  </si>
  <si>
    <t>Обеспечение возврата аванса по Дополнительному соглашению №1 от 18.12.2025г. к договору подряда № 314-25/104 от 22.05.2025г., заключенному с ООО «ЕТУ»</t>
  </si>
  <si>
    <t>ООО «ЕТУ»</t>
  </si>
  <si>
    <t>Поручительство ООО "ШЕЛЛРОКК", 
ООО «КиКСТРОЙ»,
Кесслер К.Ю. Кесслер Ю.Ф.</t>
  </si>
  <si>
    <t>ПАО «Совкомбанк»</t>
  </si>
  <si>
    <t>Кесслер Ю.Ф.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</si>
</sst>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₽&quot;;[Red]\-#,##0\ &quot;₽&quot;"/>
    <numFmt numFmtId="164" formatCode="#,##0.00_ ;\-#,##0.00\ "/>
    <numFmt numFmtId="165" formatCode="_-* #,##0.00_р_._-;\-* #,##0.00_р_._-;_-* &quot;-&quot;??_р_._-;_-@_-"/>
  </numFmts>
  <fonts count="4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Verdana"/>
      <family val="2"/>
      <charset val="204"/>
    </font>
    <font>
      <b/>
      <sz val="9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i/>
      <sz val="9"/>
      <color theme="1"/>
      <name val="Verdana"/>
      <family val="2"/>
      <charset val="204"/>
    </font>
    <font>
      <b/>
      <sz val="11"/>
      <color rgb="FF0070C0"/>
      <name val="Times New Roman"/>
      <family val="1"/>
      <charset val="204"/>
    </font>
    <font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165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</cellStyleXfs>
  <cellXfs count="349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Protection="1">
      <protection locked="0"/>
    </xf>
    <xf numFmtId="0" fontId="3" fillId="2" borderId="1" xfId="0" applyFont="1" applyFill="1" applyBorder="1" applyProtection="1"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centerContinuous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left" vertical="center" wrapText="1" indent="1"/>
      <protection locked="0"/>
    </xf>
    <xf numFmtId="0" fontId="3" fillId="2" borderId="0" xfId="0" applyFont="1" applyFill="1" applyAlignment="1" applyProtection="1">
      <alignment horizontal="justify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164" fontId="4" fillId="2" borderId="0" xfId="0" applyNumberFormat="1" applyFont="1" applyFill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16" fillId="2" borderId="0" xfId="0" applyFont="1" applyFill="1" applyAlignment="1" applyProtection="1">
      <alignment horizontal="left" vertical="top" wrapText="1"/>
      <protection locked="0"/>
    </xf>
    <xf numFmtId="0" fontId="10" fillId="2" borderId="0" xfId="0" applyFont="1" applyFill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164" fontId="16" fillId="2" borderId="0" xfId="0" applyNumberFormat="1" applyFont="1" applyFill="1" applyAlignment="1" applyProtection="1">
      <alignment horizontal="center" vertical="top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 applyProtection="1">
      <alignment horizontal="right" vertical="center" wrapText="1"/>
      <protection locked="0"/>
    </xf>
    <xf numFmtId="0" fontId="11" fillId="4" borderId="1" xfId="0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right" vertical="center"/>
      <protection locked="0"/>
    </xf>
    <xf numFmtId="0" fontId="11" fillId="4" borderId="1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>
      <protection locked="0"/>
    </xf>
    <xf numFmtId="4" fontId="18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0" fontId="18" fillId="2" borderId="0" xfId="0" applyFont="1" applyFill="1" applyAlignment="1" applyProtection="1">
      <alignment horizontal="centerContinuous" vertical="center" wrapText="1"/>
      <protection locked="0"/>
    </xf>
    <xf numFmtId="164" fontId="23" fillId="2" borderId="0" xfId="0" applyNumberFormat="1" applyFont="1" applyFill="1" applyAlignment="1" applyProtection="1">
      <alignment horizontal="centerContinuous" vertical="center" wrapText="1"/>
      <protection locked="0"/>
    </xf>
    <xf numFmtId="164" fontId="18" fillId="2" borderId="0" xfId="0" applyNumberFormat="1" applyFont="1" applyFill="1" applyAlignment="1" applyProtection="1">
      <alignment horizontal="centerContinuous" vertical="center" wrapText="1"/>
      <protection locked="0"/>
    </xf>
    <xf numFmtId="0" fontId="9" fillId="2" borderId="0" xfId="0" applyFont="1" applyFill="1" applyProtection="1">
      <protection locked="0"/>
    </xf>
    <xf numFmtId="4" fontId="19" fillId="2" borderId="1" xfId="1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Continuous" vertical="center" wrapText="1"/>
      <protection locked="0"/>
    </xf>
    <xf numFmtId="164" fontId="19" fillId="2" borderId="0" xfId="0" applyNumberFormat="1" applyFont="1" applyFill="1" applyAlignment="1" applyProtection="1">
      <alignment horizontal="centerContinuous" vertical="center" wrapText="1"/>
      <protection locked="0"/>
    </xf>
    <xf numFmtId="0" fontId="17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20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23" fillId="2" borderId="0" xfId="0" applyFont="1" applyFill="1" applyAlignment="1" applyProtection="1">
      <alignment horizontal="left" vertical="top" wrapText="1"/>
      <protection locked="0"/>
    </xf>
    <xf numFmtId="0" fontId="18" fillId="2" borderId="0" xfId="0" applyFont="1" applyFill="1" applyAlignment="1" applyProtection="1">
      <alignment horizontal="left" vertical="top"/>
      <protection locked="0"/>
    </xf>
    <xf numFmtId="0" fontId="18" fillId="0" borderId="1" xfId="0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right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top"/>
      <protection locked="0"/>
    </xf>
    <xf numFmtId="0" fontId="18" fillId="2" borderId="0" xfId="0" applyFont="1" applyFill="1" applyProtection="1">
      <protection locked="0"/>
    </xf>
    <xf numFmtId="164" fontId="18" fillId="2" borderId="0" xfId="0" applyNumberFormat="1" applyFont="1" applyFill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left" vertical="top" wrapText="1"/>
      <protection locked="0"/>
    </xf>
    <xf numFmtId="4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 applyProtection="1">
      <alignment horizontal="right" vertical="center" wrapText="1"/>
      <protection locked="0"/>
    </xf>
    <xf numFmtId="0" fontId="18" fillId="2" borderId="0" xfId="0" applyFont="1" applyFill="1" applyAlignment="1" applyProtection="1">
      <alignment horizontal="centerContinuous"/>
      <protection locked="0"/>
    </xf>
    <xf numFmtId="164" fontId="18" fillId="2" borderId="0" xfId="0" applyNumberFormat="1" applyFont="1" applyFill="1" applyAlignment="1" applyProtection="1">
      <alignment horizontal="center" vertical="top"/>
      <protection locked="0"/>
    </xf>
    <xf numFmtId="164" fontId="18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Continuous" vertical="center"/>
      <protection locked="0"/>
    </xf>
    <xf numFmtId="164" fontId="18" fillId="2" borderId="0" xfId="0" applyNumberFormat="1" applyFont="1" applyFill="1" applyAlignment="1" applyProtection="1">
      <alignment horizontal="center"/>
      <protection locked="0"/>
    </xf>
    <xf numFmtId="0" fontId="20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Alignment="1" applyProtection="1">
      <alignment vertical="center" wrapText="1"/>
      <protection locked="0"/>
    </xf>
    <xf numFmtId="164" fontId="18" fillId="2" borderId="0" xfId="0" applyNumberFormat="1" applyFont="1" applyFill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vertical="center"/>
      <protection locked="0"/>
    </xf>
    <xf numFmtId="164" fontId="19" fillId="2" borderId="0" xfId="0" applyNumberFormat="1" applyFont="1" applyFill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left" vertical="center" wrapText="1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vertical="center" wrapText="1"/>
    </xf>
    <xf numFmtId="0" fontId="22" fillId="2" borderId="0" xfId="0" applyFont="1" applyFill="1" applyAlignment="1" applyProtection="1">
      <alignment wrapText="1"/>
      <protection locked="0"/>
    </xf>
    <xf numFmtId="14" fontId="24" fillId="2" borderId="0" xfId="0" applyNumberFormat="1" applyFont="1" applyFill="1" applyAlignment="1">
      <alignment vertical="center" wrapText="1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right" vertical="center" wrapText="1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0" fontId="24" fillId="2" borderId="0" xfId="0" applyFont="1" applyFill="1" applyProtection="1">
      <protection locked="0"/>
    </xf>
    <xf numFmtId="0" fontId="19" fillId="3" borderId="1" xfId="0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Protection="1"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21" fillId="2" borderId="0" xfId="0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/>
    <xf numFmtId="0" fontId="0" fillId="0" borderId="1" xfId="0" applyBorder="1"/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2" borderId="0" xfId="0" applyFont="1" applyFill="1" applyAlignment="1" applyProtection="1">
      <alignment horizontal="left" vertical="center" wrapText="1" indent="1"/>
      <protection locked="0"/>
    </xf>
    <xf numFmtId="0" fontId="28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2" fillId="2" borderId="13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2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vertical="top" wrapText="1"/>
      <protection locked="0"/>
    </xf>
    <xf numFmtId="0" fontId="33" fillId="2" borderId="1" xfId="0" applyFont="1" applyFill="1" applyBorder="1" applyAlignment="1" applyProtection="1">
      <alignment vertical="top" wrapText="1"/>
      <protection locked="0"/>
    </xf>
    <xf numFmtId="0" fontId="33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 inden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1" xfId="0" applyFont="1" applyBorder="1" applyProtection="1">
      <protection locked="0"/>
    </xf>
    <xf numFmtId="0" fontId="3" fillId="0" borderId="0" xfId="0" applyFont="1" applyAlignment="1">
      <alignment horizontal="center" vertical="top"/>
    </xf>
    <xf numFmtId="0" fontId="34" fillId="0" borderId="1" xfId="0" applyFont="1" applyBorder="1" applyAlignment="1" applyProtection="1">
      <alignment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0" xfId="0" applyFont="1" applyFill="1"/>
    <xf numFmtId="14" fontId="35" fillId="2" borderId="0" xfId="0" applyNumberFormat="1" applyFont="1" applyFill="1"/>
    <xf numFmtId="0" fontId="35" fillId="0" borderId="0" xfId="0" applyFont="1"/>
    <xf numFmtId="6" fontId="9" fillId="0" borderId="0" xfId="0" applyNumberFormat="1" applyFont="1" applyAlignment="1" applyProtection="1">
      <alignment horizontal="centerContinuous" vertical="center" wrapText="1"/>
      <protection locked="0"/>
    </xf>
    <xf numFmtId="6" fontId="26" fillId="0" borderId="0" xfId="0" applyNumberFormat="1" applyFont="1" applyAlignment="1" applyProtection="1">
      <alignment horizontal="centerContinuous"/>
      <protection locked="0"/>
    </xf>
    <xf numFmtId="1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/>
    <xf numFmtId="0" fontId="37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9" fontId="19" fillId="2" borderId="1" xfId="2" applyFont="1" applyFill="1" applyBorder="1" applyAlignment="1" applyProtection="1">
      <alignment horizontal="right" vertical="center"/>
      <protection locked="0"/>
    </xf>
    <xf numFmtId="9" fontId="19" fillId="0" borderId="1" xfId="2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4" fontId="19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1" applyNumberFormat="1" applyFont="1" applyFill="1" applyBorder="1" applyAlignment="1" applyProtection="1">
      <alignment horizontal="center" vertic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36" fillId="2" borderId="0" xfId="0" applyFont="1" applyFill="1" applyAlignment="1">
      <alignment vertical="center"/>
    </xf>
    <xf numFmtId="14" fontId="39" fillId="2" borderId="0" xfId="0" applyNumberFormat="1" applyFont="1" applyFill="1" applyAlignment="1">
      <alignment horizontal="left" vertical="center"/>
    </xf>
    <xf numFmtId="0" fontId="36" fillId="2" borderId="14" xfId="0" applyFont="1" applyFill="1" applyBorder="1" applyAlignment="1">
      <alignment horizontal="left" vertical="center" wrapText="1"/>
    </xf>
    <xf numFmtId="0" fontId="19" fillId="0" borderId="0" xfId="0" applyFont="1" applyAlignment="1" applyProtection="1">
      <alignment vertical="top"/>
      <protection locked="0"/>
    </xf>
    <xf numFmtId="0" fontId="41" fillId="0" borderId="0" xfId="0" applyFont="1"/>
    <xf numFmtId="0" fontId="40" fillId="2" borderId="0" xfId="0" applyFont="1" applyFill="1" applyAlignment="1" applyProtection="1">
      <alignment horizontal="left" vertical="top"/>
      <protection locked="0"/>
    </xf>
    <xf numFmtId="0" fontId="40" fillId="2" borderId="0" xfId="0" applyFont="1" applyFill="1" applyProtection="1">
      <protection locked="0"/>
    </xf>
    <xf numFmtId="0" fontId="40" fillId="0" borderId="0" xfId="0" applyFont="1" applyAlignment="1" applyProtection="1">
      <alignment horizontal="centerContinuous" vertical="center" wrapText="1"/>
      <protection locked="0"/>
    </xf>
    <xf numFmtId="0" fontId="42" fillId="0" borderId="0" xfId="0" applyFont="1" applyAlignment="1" applyProtection="1">
      <alignment horizontal="centerContinuous"/>
      <protection locked="0"/>
    </xf>
    <xf numFmtId="0" fontId="42" fillId="0" borderId="0" xfId="0" applyFont="1" applyProtection="1">
      <protection locked="0"/>
    </xf>
    <xf numFmtId="0" fontId="18" fillId="2" borderId="0" xfId="0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vertical="top"/>
      <protection locked="0"/>
    </xf>
    <xf numFmtId="0" fontId="10" fillId="2" borderId="0" xfId="0" applyFont="1" applyFill="1" applyProtection="1">
      <protection locked="0"/>
    </xf>
    <xf numFmtId="0" fontId="18" fillId="2" borderId="4" xfId="0" applyFont="1" applyFill="1" applyBorder="1" applyAlignment="1" applyProtection="1">
      <alignment horizontal="center" vertical="top"/>
      <protection locked="0"/>
    </xf>
    <xf numFmtId="0" fontId="18" fillId="2" borderId="0" xfId="0" applyFont="1" applyFill="1" applyAlignment="1" applyProtection="1">
      <alignment horizontal="right"/>
      <protection locked="0"/>
    </xf>
    <xf numFmtId="0" fontId="18" fillId="2" borderId="0" xfId="0" applyFont="1" applyFill="1" applyAlignment="1" applyProtection="1">
      <alignment wrapText="1"/>
      <protection locked="0"/>
    </xf>
    <xf numFmtId="0" fontId="10" fillId="2" borderId="0" xfId="0" applyFont="1" applyFill="1" applyAlignment="1" applyProtection="1">
      <alignment wrapText="1"/>
      <protection locked="0"/>
    </xf>
    <xf numFmtId="0" fontId="20" fillId="2" borderId="1" xfId="0" applyFont="1" applyFill="1" applyBorder="1" applyAlignment="1" applyProtection="1">
      <alignment vertical="top" wrapText="1"/>
      <protection locked="0"/>
    </xf>
    <xf numFmtId="0" fontId="19" fillId="2" borderId="1" xfId="0" applyFont="1" applyFill="1" applyBorder="1" applyAlignment="1" applyProtection="1">
      <alignment vertical="top" wrapText="1"/>
      <protection locked="0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19" fillId="2" borderId="2" xfId="0" applyFont="1" applyFill="1" applyBorder="1" applyAlignment="1" applyProtection="1">
      <alignment vertical="top" wrapText="1"/>
      <protection locked="0"/>
    </xf>
    <xf numFmtId="9" fontId="19" fillId="0" borderId="0" xfId="2" applyFont="1" applyBorder="1" applyAlignment="1" applyProtection="1">
      <alignment horizontal="center" vertical="center" wrapText="1"/>
      <protection locked="0"/>
    </xf>
    <xf numFmtId="9" fontId="19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/>
    <xf numFmtId="4" fontId="43" fillId="0" borderId="1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 applyProtection="1">
      <alignment horizontal="center" vertical="center" wrapText="1"/>
      <protection locked="0"/>
    </xf>
    <xf numFmtId="164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left" vertical="top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14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 applyProtection="1">
      <alignment vertical="center" wrapText="1"/>
      <protection locked="0"/>
    </xf>
    <xf numFmtId="0" fontId="45" fillId="2" borderId="1" xfId="0" applyFont="1" applyFill="1" applyBorder="1" applyAlignment="1" applyProtection="1">
      <alignment vertical="top" wrapText="1"/>
      <protection locked="0"/>
    </xf>
    <xf numFmtId="14" fontId="3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left" vertical="top" wrapText="1" indent="1"/>
      <protection locked="0"/>
    </xf>
    <xf numFmtId="0" fontId="3" fillId="2" borderId="12" xfId="0" applyFont="1" applyFill="1" applyBorder="1" applyAlignment="1" applyProtection="1">
      <alignment horizontal="left" vertical="top" wrapText="1" indent="1"/>
      <protection locked="0"/>
    </xf>
    <xf numFmtId="0" fontId="3" fillId="2" borderId="13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 applyProtection="1">
      <alignment horizontal="left" vertical="center" indent="1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vertical="top" wrapText="1"/>
      <protection locked="0"/>
    </xf>
    <xf numFmtId="0" fontId="3" fillId="2" borderId="12" xfId="0" applyFont="1" applyFill="1" applyBorder="1" applyAlignment="1" applyProtection="1">
      <alignment vertical="top" wrapText="1"/>
      <protection locked="0"/>
    </xf>
    <xf numFmtId="0" fontId="3" fillId="2" borderId="13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11" xfId="0" applyFont="1" applyFill="1" applyBorder="1" applyAlignment="1" applyProtection="1">
      <alignment horizontal="left" vertical="center" wrapText="1" indent="1"/>
      <protection locked="0"/>
    </xf>
    <xf numFmtId="0" fontId="3" fillId="2" borderId="12" xfId="0" applyFont="1" applyFill="1" applyBorder="1" applyAlignment="1" applyProtection="1">
      <alignment horizontal="left" vertical="center" wrapText="1" indent="1"/>
      <protection locked="0"/>
    </xf>
    <xf numFmtId="0" fontId="3" fillId="2" borderId="13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left" vertical="top" wrapText="1" indent="1"/>
      <protection locked="0"/>
    </xf>
    <xf numFmtId="0" fontId="3" fillId="2" borderId="4" xfId="0" applyFont="1" applyFill="1" applyBorder="1" applyAlignment="1" applyProtection="1">
      <alignment horizontal="left" vertical="top" wrapText="1" indent="1"/>
      <protection locked="0"/>
    </xf>
    <xf numFmtId="0" fontId="3" fillId="2" borderId="10" xfId="0" applyFont="1" applyFill="1" applyBorder="1" applyAlignment="1" applyProtection="1">
      <alignment horizontal="left" vertical="top" wrapText="1" inden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 inden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/>
    </xf>
    <xf numFmtId="0" fontId="27" fillId="2" borderId="1" xfId="0" applyFont="1" applyFill="1" applyBorder="1" applyAlignment="1" applyProtection="1">
      <alignment horizontal="left" vertical="center" wrapText="1" indent="1"/>
      <protection locked="0"/>
    </xf>
    <xf numFmtId="0" fontId="3" fillId="2" borderId="1" xfId="0" applyFont="1" applyFill="1" applyBorder="1" applyAlignment="1" applyProtection="1">
      <alignment horizontal="left" indent="1"/>
      <protection locked="0"/>
    </xf>
    <xf numFmtId="0" fontId="28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Protection="1">
      <protection locked="0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27" fillId="2" borderId="1" xfId="0" applyFont="1" applyFill="1" applyBorder="1" applyAlignment="1" applyProtection="1">
      <alignment horizontal="left" vertical="center" wrapText="1" indent="9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0" fontId="18" fillId="3" borderId="12" xfId="0" applyFont="1" applyFill="1" applyBorder="1" applyAlignment="1" applyProtection="1">
      <alignment horizontal="center" vertical="center" wrapText="1"/>
      <protection locked="0"/>
    </xf>
    <xf numFmtId="0" fontId="18" fillId="3" borderId="13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2" borderId="0" xfId="0" applyFont="1" applyFill="1" applyAlignment="1" applyProtection="1">
      <alignment horizontal="left" vertical="center" wrapText="1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164" fontId="18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</cellXfs>
  <cellStyles count="4">
    <cellStyle name="Обычный" xfId="0" builtinId="0"/>
    <cellStyle name="Обычный 10" xfId="3" xr:uid="{8E99F13E-C27E-4166-ACDF-4D89648A29E4}"/>
    <cellStyle name="Процентный" xfId="2" builtinId="5"/>
    <cellStyle name="Финансовый 10" xfId="1" xr:uid="{00000000-0005-0000-0000-000002000000}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</xdr:row>
          <xdr:rowOff>441960</xdr:rowOff>
        </xdr:from>
        <xdr:to>
          <xdr:col>1</xdr:col>
          <xdr:colOff>685800</xdr:colOff>
          <xdr:row>7</xdr:row>
          <xdr:rowOff>22860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426720</xdr:colOff>
          <xdr:row>6</xdr:row>
          <xdr:rowOff>259080</xdr:rowOff>
        </xdr:from>
        <xdr:to>
          <xdr:col>1</xdr:col>
          <xdr:colOff>693420</xdr:colOff>
          <xdr:row>8</xdr:row>
          <xdr:rowOff>38100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20</xdr:row>
          <xdr:rowOff>182880</xdr:rowOff>
        </xdr:from>
        <xdr:to>
          <xdr:col>1</xdr:col>
          <xdr:colOff>678180</xdr:colOff>
          <xdr:row>22</xdr:row>
          <xdr:rowOff>45720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21</xdr:row>
          <xdr:rowOff>259080</xdr:rowOff>
        </xdr:from>
        <xdr:to>
          <xdr:col>1</xdr:col>
          <xdr:colOff>632460</xdr:colOff>
          <xdr:row>23</xdr:row>
          <xdr:rowOff>38100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38</xdr:row>
          <xdr:rowOff>175260</xdr:rowOff>
        </xdr:from>
        <xdr:to>
          <xdr:col>1</xdr:col>
          <xdr:colOff>678180</xdr:colOff>
          <xdr:row>39</xdr:row>
          <xdr:rowOff>259080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40</xdr:row>
          <xdr:rowOff>7620</xdr:rowOff>
        </xdr:from>
        <xdr:to>
          <xdr:col>1</xdr:col>
          <xdr:colOff>632460</xdr:colOff>
          <xdr:row>41</xdr:row>
          <xdr:rowOff>7620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45</xdr:row>
          <xdr:rowOff>30480</xdr:rowOff>
        </xdr:from>
        <xdr:to>
          <xdr:col>1</xdr:col>
          <xdr:colOff>670560</xdr:colOff>
          <xdr:row>47</xdr:row>
          <xdr:rowOff>495300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1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99060</xdr:rowOff>
        </xdr:from>
        <xdr:to>
          <xdr:col>1</xdr:col>
          <xdr:colOff>640080</xdr:colOff>
          <xdr:row>47</xdr:row>
          <xdr:rowOff>640080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1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655320</xdr:rowOff>
        </xdr:from>
        <xdr:to>
          <xdr:col>1</xdr:col>
          <xdr:colOff>655320</xdr:colOff>
          <xdr:row>49</xdr:row>
          <xdr:rowOff>121920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1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50</xdr:row>
          <xdr:rowOff>144780</xdr:rowOff>
        </xdr:from>
        <xdr:to>
          <xdr:col>1</xdr:col>
          <xdr:colOff>670560</xdr:colOff>
          <xdr:row>52</xdr:row>
          <xdr:rowOff>60960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1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51</xdr:row>
          <xdr:rowOff>175260</xdr:rowOff>
        </xdr:from>
        <xdr:to>
          <xdr:col>1</xdr:col>
          <xdr:colOff>670560</xdr:colOff>
          <xdr:row>53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1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54</xdr:row>
          <xdr:rowOff>114300</xdr:rowOff>
        </xdr:from>
        <xdr:to>
          <xdr:col>1</xdr:col>
          <xdr:colOff>685800</xdr:colOff>
          <xdr:row>56</xdr:row>
          <xdr:rowOff>76200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1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55</xdr:row>
          <xdr:rowOff>144780</xdr:rowOff>
        </xdr:from>
        <xdr:to>
          <xdr:col>1</xdr:col>
          <xdr:colOff>685800</xdr:colOff>
          <xdr:row>57</xdr:row>
          <xdr:rowOff>38100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1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76</xdr:row>
          <xdr:rowOff>106680</xdr:rowOff>
        </xdr:from>
        <xdr:to>
          <xdr:col>1</xdr:col>
          <xdr:colOff>685800</xdr:colOff>
          <xdr:row>78</xdr:row>
          <xdr:rowOff>68580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1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77</xdr:row>
          <xdr:rowOff>213360</xdr:rowOff>
        </xdr:from>
        <xdr:to>
          <xdr:col>1</xdr:col>
          <xdr:colOff>685800</xdr:colOff>
          <xdr:row>79</xdr:row>
          <xdr:rowOff>68580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1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Roaming/1C/1cv8/5ee91add-c9cd-4a8e-9b9c-100a6cdd4746/e6851819-c1f2-49ae-b0b2-4aa517ce0268/App/DLG_20260331_7709918820_770901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</sheetNames>
    <sheetDataSet>
      <sheetData sheetId="0">
        <row r="207">
          <cell r="B207" t="str">
            <v>7725708763</v>
          </cell>
        </row>
        <row r="208">
          <cell r="A208" t="str">
            <v>ЕТУ ООО</v>
          </cell>
          <cell r="B208">
            <v>4707032163</v>
          </cell>
        </row>
        <row r="209">
          <cell r="A209" t="str">
            <v>КОЛОМЕНСКИЙ ЗАВОД АО</v>
          </cell>
          <cell r="B209">
            <v>5022013517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31"/>
  <sheetViews>
    <sheetView zoomScale="85" zoomScaleNormal="85" workbookViewId="0">
      <selection activeCell="D8" sqref="D8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12" ht="17.399999999999999" x14ac:dyDescent="0.25">
      <c r="A1" s="241" t="s">
        <v>235</v>
      </c>
      <c r="B1" s="241"/>
      <c r="C1" s="241"/>
      <c r="D1" s="241"/>
      <c r="E1" s="241"/>
      <c r="F1" s="241"/>
      <c r="G1" s="1"/>
      <c r="H1" s="1"/>
      <c r="I1" s="1"/>
      <c r="J1" s="1"/>
      <c r="K1" s="1"/>
      <c r="L1" s="1"/>
    </row>
    <row r="2" spans="1:12" ht="32.25" customHeight="1" x14ac:dyDescent="0.25">
      <c r="A2" s="203" t="s">
        <v>254</v>
      </c>
      <c r="B2" s="201" t="s">
        <v>33</v>
      </c>
      <c r="C2" s="235">
        <v>7709918820</v>
      </c>
      <c r="E2" s="1"/>
      <c r="F2" s="1"/>
      <c r="G2" s="1"/>
      <c r="H2" s="1"/>
      <c r="I2" s="1"/>
      <c r="J2" s="1"/>
      <c r="K2" s="1"/>
      <c r="L2" s="1"/>
    </row>
    <row r="3" spans="1:12" ht="30" customHeight="1" x14ac:dyDescent="0.35">
      <c r="A3" s="202">
        <v>46113</v>
      </c>
      <c r="B3" s="188"/>
      <c r="C3" s="112"/>
      <c r="D3" s="1"/>
      <c r="E3" s="1"/>
      <c r="F3" s="1"/>
      <c r="G3" s="1"/>
      <c r="H3" s="1"/>
      <c r="I3" s="1"/>
      <c r="J3" s="1"/>
      <c r="K3" s="1"/>
      <c r="L3" s="1"/>
    </row>
    <row r="4" spans="1:12" ht="28.5" customHeight="1" x14ac:dyDescent="0.3">
      <c r="A4" s="189" t="s">
        <v>109</v>
      </c>
      <c r="B4" s="189" t="str">
        <f>INT((MONTH(A3-1)+2)/3)&amp;" квартал "&amp;YEAR(A3-1)</f>
        <v>1 квартал 2026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5" customFormat="1" ht="30.75" customHeight="1" x14ac:dyDescent="0.3">
      <c r="A5" s="190" t="s">
        <v>47</v>
      </c>
      <c r="B5" s="191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5" customFormat="1" x14ac:dyDescent="0.25">
      <c r="A6" s="14"/>
      <c r="C6" s="15"/>
    </row>
    <row r="7" spans="1:12" s="5" customFormat="1" x14ac:dyDescent="0.25">
      <c r="A7" s="116"/>
      <c r="B7" s="48"/>
      <c r="C7" s="48"/>
      <c r="D7" s="48"/>
      <c r="E7" s="110"/>
      <c r="F7" s="110"/>
      <c r="G7" s="110"/>
    </row>
    <row r="8" spans="1:12" s="5" customFormat="1" x14ac:dyDescent="0.25">
      <c r="A8" s="239" t="s">
        <v>158</v>
      </c>
      <c r="B8" s="240"/>
      <c r="C8" s="49"/>
      <c r="D8" s="50" t="s">
        <v>298</v>
      </c>
      <c r="E8" s="110"/>
      <c r="F8" s="110"/>
      <c r="G8" s="110"/>
    </row>
    <row r="9" spans="1:12" s="5" customFormat="1" x14ac:dyDescent="0.25">
      <c r="A9" s="116" t="s">
        <v>116</v>
      </c>
      <c r="B9" s="48"/>
      <c r="C9" s="48" t="s">
        <v>46</v>
      </c>
      <c r="D9" s="48"/>
      <c r="E9" s="110"/>
      <c r="F9" s="110"/>
      <c r="G9" s="110"/>
    </row>
    <row r="10" spans="1:12" s="5" customFormat="1" x14ac:dyDescent="0.25">
      <c r="A10" s="110"/>
      <c r="B10" s="48"/>
      <c r="C10" s="110"/>
      <c r="D10" s="110"/>
    </row>
    <row r="11" spans="1:12" s="5" customFormat="1" x14ac:dyDescent="0.25">
      <c r="C11" s="15"/>
    </row>
    <row r="12" spans="1:12" s="5" customFormat="1" x14ac:dyDescent="0.25">
      <c r="C12" s="15"/>
    </row>
    <row r="13" spans="1:12" s="5" customFormat="1" x14ac:dyDescent="0.25">
      <c r="C13" s="15"/>
    </row>
    <row r="14" spans="1:12" s="5" customFormat="1" x14ac:dyDescent="0.25">
      <c r="C14" s="15"/>
    </row>
    <row r="15" spans="1:12" s="5" customFormat="1" x14ac:dyDescent="0.25">
      <c r="C15" s="15"/>
    </row>
    <row r="16" spans="1:12" s="5" customFormat="1" x14ac:dyDescent="0.25">
      <c r="C16" s="15"/>
    </row>
    <row r="17" spans="3:3" s="5" customFormat="1" x14ac:dyDescent="0.25">
      <c r="C17" s="15"/>
    </row>
    <row r="18" spans="3:3" s="5" customFormat="1" x14ac:dyDescent="0.25">
      <c r="C18" s="15"/>
    </row>
    <row r="19" spans="3:3" s="5" customFormat="1" x14ac:dyDescent="0.25">
      <c r="C19" s="15"/>
    </row>
    <row r="20" spans="3:3" s="5" customFormat="1" x14ac:dyDescent="0.25">
      <c r="C20" s="15"/>
    </row>
    <row r="21" spans="3:3" s="5" customFormat="1" x14ac:dyDescent="0.25">
      <c r="C21" s="15"/>
    </row>
    <row r="22" spans="3:3" s="5" customFormat="1" x14ac:dyDescent="0.25">
      <c r="C22" s="15"/>
    </row>
    <row r="23" spans="3:3" s="5" customFormat="1" x14ac:dyDescent="0.25">
      <c r="C23" s="15"/>
    </row>
    <row r="24" spans="3:3" s="5" customFormat="1" x14ac:dyDescent="0.25">
      <c r="C24" s="15"/>
    </row>
    <row r="25" spans="3:3" s="5" customFormat="1" x14ac:dyDescent="0.25">
      <c r="C25" s="15"/>
    </row>
    <row r="26" spans="3:3" s="5" customFormat="1" x14ac:dyDescent="0.25">
      <c r="C26" s="15"/>
    </row>
    <row r="27" spans="3:3" s="5" customFormat="1" x14ac:dyDescent="0.25">
      <c r="C27" s="15"/>
    </row>
    <row r="28" spans="3:3" s="5" customFormat="1" x14ac:dyDescent="0.25">
      <c r="C28" s="15"/>
    </row>
    <row r="29" spans="3:3" s="5" customFormat="1" x14ac:dyDescent="0.25">
      <c r="C29" s="15"/>
    </row>
    <row r="30" spans="3:3" s="5" customFormat="1" x14ac:dyDescent="0.25">
      <c r="C30" s="15"/>
    </row>
    <row r="31" spans="3:3" s="5" customFormat="1" x14ac:dyDescent="0.25">
      <c r="C31" s="15"/>
    </row>
  </sheetData>
  <sheetProtection formatCells="0" formatColumns="0" formatRows="0" insertColumns="0" insertRows="0" insertHyperlinks="0" deleteColumns="0" deleteRows="0" sort="0" autoFilter="0" pivotTables="0"/>
  <mergeCells count="2">
    <mergeCell ref="A8:B8"/>
    <mergeCell ref="A1:F1"/>
  </mergeCells>
  <dataValidations xWindow="425" yWindow="317" count="3">
    <dataValidation allowBlank="1" showInputMessage="1" showErrorMessage="1" promptTitle="ВВЕСТИ НАИМЕНОВАНИЕ КОМПАНИИ" prompt="в ячейку А2" sqref="A2" xr:uid="{00000000-0002-0000-0000-000000000000}"/>
    <dataValidation allowBlank="1" showInputMessage="1" showErrorMessage="1" promptTitle="ВВЕСТИ ОТЧЕТНУЮ ДАТУ" prompt="в ячейку А3" sqref="A3" xr:uid="{00000000-0002-0000-0000-000001000000}"/>
    <dataValidation allowBlank="1" showInputMessage="1" showErrorMessage="1" promptTitle="ВВЕСТИ ИНН КОМПАНИИ" prompt="в ячейку С2" sqref="B2" xr:uid="{FCAFE849-80F3-41F7-B9C8-3CFA7D99F8E9}"/>
  </dataValidations>
  <pageMargins left="0.7" right="0.7" top="0.75" bottom="0.75" header="0.3" footer="0.3"/>
  <pageSetup paperSize="9" scale="4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BA15208-5056-4624-B25C-7C5D4E82B822}">
            <xm:f>IF(' 1230 '!$G$4&lt;=$A$3,,"задолженность просрочена")</xm:f>
            <x14:dxf/>
          </x14:cfRule>
          <xm:sqref>F1:F1048576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6">
    <tabColor theme="7" tint="0.39997558519241921"/>
  </sheetPr>
  <dimension ref="A1:P92"/>
  <sheetViews>
    <sheetView showGridLines="0" topLeftCell="A60" zoomScaleNormal="100" workbookViewId="0">
      <selection activeCell="M85" sqref="M85"/>
    </sheetView>
  </sheetViews>
  <sheetFormatPr defaultColWidth="9.109375" defaultRowHeight="13.8" x14ac:dyDescent="0.25"/>
  <cols>
    <col min="1" max="1" width="4.5546875" style="4" customWidth="1"/>
    <col min="2" max="2" width="11.6640625" style="2" customWidth="1"/>
    <col min="3" max="3" width="9.109375" style="2" customWidth="1"/>
    <col min="4" max="4" width="9.109375" style="2"/>
    <col min="5" max="5" width="15.44140625" style="2" customWidth="1"/>
    <col min="6" max="9" width="9.109375" style="2"/>
    <col min="10" max="10" width="18.6640625" style="2" customWidth="1"/>
    <col min="11" max="11" width="22.109375" style="5" customWidth="1"/>
    <col min="12" max="12" width="9.109375" style="2"/>
    <col min="13" max="13" width="15.44140625" style="2" customWidth="1"/>
    <col min="14" max="14" width="15.109375" style="2" customWidth="1"/>
    <col min="15" max="16384" width="9.109375" style="2"/>
  </cols>
  <sheetData>
    <row r="1" spans="1:16" ht="54" customHeight="1" x14ac:dyDescent="0.25">
      <c r="A1" s="310" t="str">
        <f>'Наименование компании'!A2:B2</f>
        <v>ООО "КиКГЕОСТРОЙ"</v>
      </c>
      <c r="B1" s="310"/>
      <c r="C1" s="310"/>
      <c r="D1" s="118"/>
      <c r="E1" s="118"/>
      <c r="F1" s="118"/>
      <c r="G1" s="118"/>
      <c r="H1" s="119"/>
      <c r="I1" s="119"/>
      <c r="J1" s="119"/>
      <c r="M1" s="179"/>
      <c r="N1" s="179"/>
      <c r="O1" s="179"/>
      <c r="P1" s="179"/>
    </row>
    <row r="2" spans="1:16" ht="22.5" customHeight="1" x14ac:dyDescent="0.25">
      <c r="B2" s="120">
        <f>'Наименование компании'!A3</f>
        <v>46113</v>
      </c>
      <c r="C2" s="121"/>
      <c r="D2" s="311"/>
      <c r="E2" s="311"/>
      <c r="F2" s="311"/>
      <c r="G2" s="311"/>
      <c r="H2" s="311"/>
      <c r="I2" s="311"/>
      <c r="J2" s="311"/>
      <c r="M2" s="181"/>
      <c r="N2" s="181"/>
      <c r="O2" s="179"/>
      <c r="P2" s="179"/>
    </row>
    <row r="3" spans="1:16" ht="15" customHeight="1" x14ac:dyDescent="0.25">
      <c r="B3" s="311" t="s">
        <v>109</v>
      </c>
      <c r="C3" s="311"/>
      <c r="D3" s="311"/>
      <c r="E3" s="122" t="str">
        <f>'Наименование компании'!B4</f>
        <v>1 квартал 2026</v>
      </c>
      <c r="F3" s="110"/>
      <c r="G3" s="110"/>
      <c r="H3" s="110"/>
      <c r="I3" s="110"/>
      <c r="J3" s="110"/>
      <c r="M3" s="180">
        <f>DATE(YEAR(B2),MONTH(B2)-3,1)</f>
        <v>46023</v>
      </c>
      <c r="N3" s="180">
        <f>B2-1</f>
        <v>46112</v>
      </c>
      <c r="O3" s="179"/>
      <c r="P3" s="179"/>
    </row>
    <row r="4" spans="1:16" ht="15" customHeight="1" x14ac:dyDescent="0.25">
      <c r="B4" s="312"/>
      <c r="C4" s="312"/>
      <c r="D4" s="312"/>
      <c r="E4" s="312"/>
      <c r="F4" s="312"/>
      <c r="G4" s="312"/>
      <c r="H4" s="312"/>
      <c r="I4" s="312"/>
      <c r="J4" s="312"/>
      <c r="M4" s="122"/>
      <c r="N4" s="179"/>
      <c r="O4" s="179"/>
      <c r="P4" s="179"/>
    </row>
    <row r="5" spans="1:16" x14ac:dyDescent="0.25">
      <c r="B5" s="5"/>
      <c r="C5" s="5"/>
      <c r="D5" s="5"/>
      <c r="E5" s="5"/>
      <c r="F5" s="5"/>
      <c r="G5" s="5"/>
      <c r="H5" s="5"/>
      <c r="I5" s="5"/>
      <c r="J5" s="5"/>
    </row>
    <row r="6" spans="1:16" ht="37.5" customHeight="1" x14ac:dyDescent="0.25">
      <c r="A6" s="4">
        <v>1</v>
      </c>
      <c r="B6" s="313" t="str">
        <f>"В период с " &amp; TEXT(M3, "ДД.ММ.ГГГГ") &amp; " по " &amp; TEXT(N3,"ДД.ММ.ГГГГ") &amp; " фактические выплаты сотрудникам производились в размере"</f>
        <v>В период с 01.01.2026 по 31.03.2026 фактические выплаты сотрудникам производились в размере</v>
      </c>
      <c r="C6" s="314"/>
      <c r="D6" s="314"/>
      <c r="E6" s="314"/>
      <c r="F6" s="314"/>
      <c r="G6" s="314"/>
      <c r="H6" s="314"/>
      <c r="I6" s="314"/>
      <c r="J6" s="315"/>
    </row>
    <row r="7" spans="1:16" ht="21.75" customHeight="1" x14ac:dyDescent="0.25">
      <c r="A7" s="7"/>
      <c r="B7" s="8"/>
      <c r="C7" s="316" t="s">
        <v>111</v>
      </c>
      <c r="D7" s="316"/>
      <c r="E7" s="316"/>
      <c r="F7" s="316"/>
      <c r="G7" s="316"/>
      <c r="H7" s="316"/>
      <c r="I7" s="316"/>
      <c r="J7" s="317"/>
    </row>
    <row r="8" spans="1:16" ht="21.75" customHeight="1" x14ac:dyDescent="0.25">
      <c r="A8" s="7"/>
      <c r="B8" s="139"/>
      <c r="C8" s="269" t="s">
        <v>110</v>
      </c>
      <c r="D8" s="269"/>
      <c r="E8" s="269"/>
      <c r="F8" s="269"/>
      <c r="G8" s="269"/>
      <c r="H8" s="269"/>
      <c r="I8" s="269"/>
      <c r="J8" s="270"/>
    </row>
    <row r="9" spans="1:16" ht="30.75" customHeight="1" x14ac:dyDescent="0.25">
      <c r="A9" s="7"/>
      <c r="B9" s="297" t="s">
        <v>112</v>
      </c>
      <c r="C9" s="298"/>
      <c r="D9" s="298"/>
      <c r="E9" s="299"/>
      <c r="F9" s="300" t="s">
        <v>255</v>
      </c>
      <c r="G9" s="301"/>
      <c r="H9" s="301"/>
      <c r="I9" s="301"/>
      <c r="J9" s="302"/>
    </row>
    <row r="10" spans="1:16" ht="30.75" customHeight="1" x14ac:dyDescent="0.25">
      <c r="A10" s="7"/>
      <c r="B10" s="249" t="s">
        <v>159</v>
      </c>
      <c r="C10" s="303"/>
      <c r="D10" s="303"/>
      <c r="E10" s="303"/>
      <c r="F10" s="304">
        <v>9700.2999999999993</v>
      </c>
      <c r="G10" s="305"/>
      <c r="H10" s="305"/>
      <c r="I10" s="305"/>
      <c r="J10" s="305"/>
    </row>
    <row r="11" spans="1:16" ht="29.25" customHeight="1" x14ac:dyDescent="0.25">
      <c r="A11" s="7"/>
      <c r="B11" s="306" t="s">
        <v>180</v>
      </c>
      <c r="C11" s="307"/>
      <c r="D11" s="307"/>
      <c r="E11" s="307"/>
      <c r="F11" s="308">
        <v>101</v>
      </c>
      <c r="G11" s="309"/>
      <c r="H11" s="309"/>
      <c r="I11" s="309"/>
      <c r="J11" s="309"/>
    </row>
    <row r="12" spans="1:16" ht="19.5" customHeight="1" x14ac:dyDescent="0.25">
      <c r="A12" s="7"/>
      <c r="B12" s="318" t="s">
        <v>181</v>
      </c>
      <c r="C12" s="318"/>
      <c r="D12" s="318"/>
      <c r="E12" s="318"/>
      <c r="F12" s="308">
        <v>13.1</v>
      </c>
      <c r="G12" s="308"/>
      <c r="H12" s="308"/>
      <c r="I12" s="308"/>
      <c r="J12" s="308"/>
    </row>
    <row r="13" spans="1:16" x14ac:dyDescent="0.25">
      <c r="A13" s="7"/>
      <c r="B13" s="306" t="str">
        <f>CONCATENATE("Штатная численность на ",TEXT(B2,"ДД.ММ.ГГГГ")," чел.")</f>
        <v>Штатная численность на 01.04.2026 чел.</v>
      </c>
      <c r="C13" s="306"/>
      <c r="D13" s="306"/>
      <c r="E13" s="306"/>
      <c r="F13" s="308">
        <v>32</v>
      </c>
      <c r="G13" s="308"/>
      <c r="H13" s="308"/>
      <c r="I13" s="308"/>
      <c r="J13" s="308"/>
    </row>
    <row r="14" spans="1:16" x14ac:dyDescent="0.25">
      <c r="A14" s="7"/>
      <c r="B14" s="149"/>
      <c r="C14" s="149"/>
      <c r="D14" s="149"/>
      <c r="E14" s="149"/>
      <c r="F14" s="150"/>
      <c r="G14" s="150"/>
      <c r="H14" s="150"/>
      <c r="I14" s="150"/>
      <c r="J14" s="150"/>
    </row>
    <row r="15" spans="1:16" x14ac:dyDescent="0.25">
      <c r="A15" s="7">
        <v>2</v>
      </c>
      <c r="B15" s="151" t="s">
        <v>108</v>
      </c>
      <c r="C15" s="9"/>
      <c r="D15" s="9"/>
      <c r="E15" s="9"/>
      <c r="F15" s="9"/>
      <c r="G15" s="9"/>
      <c r="H15" s="9"/>
      <c r="I15" s="9"/>
      <c r="J15" s="9"/>
    </row>
    <row r="16" spans="1:16" x14ac:dyDescent="0.25">
      <c r="A16" s="7"/>
      <c r="B16" s="290" t="s">
        <v>99</v>
      </c>
      <c r="C16" s="291"/>
      <c r="D16" s="291"/>
      <c r="E16" s="292"/>
      <c r="F16" s="296">
        <f>B2</f>
        <v>46113</v>
      </c>
      <c r="G16" s="252"/>
      <c r="H16" s="252"/>
      <c r="I16" s="252"/>
      <c r="J16" s="252"/>
    </row>
    <row r="17" spans="1:10" x14ac:dyDescent="0.25">
      <c r="A17" s="7"/>
      <c r="B17" s="293"/>
      <c r="C17" s="294"/>
      <c r="D17" s="294"/>
      <c r="E17" s="295"/>
      <c r="F17" s="244" t="s">
        <v>100</v>
      </c>
      <c r="G17" s="244"/>
      <c r="H17" s="244" t="s">
        <v>101</v>
      </c>
      <c r="I17" s="244"/>
      <c r="J17" s="10" t="s">
        <v>130</v>
      </c>
    </row>
    <row r="18" spans="1:10" x14ac:dyDescent="0.25">
      <c r="A18" s="7"/>
      <c r="B18" s="254" t="s">
        <v>102</v>
      </c>
      <c r="C18" s="254"/>
      <c r="D18" s="254"/>
      <c r="E18" s="254"/>
      <c r="F18" s="252">
        <v>1240</v>
      </c>
      <c r="G18" s="252"/>
      <c r="H18" s="284">
        <v>46112</v>
      </c>
      <c r="I18" s="244"/>
      <c r="J18" s="236">
        <v>46117</v>
      </c>
    </row>
    <row r="19" spans="1:10" ht="17.25" customHeight="1" x14ac:dyDescent="0.25">
      <c r="A19" s="7"/>
      <c r="B19" s="254" t="s">
        <v>103</v>
      </c>
      <c r="C19" s="254"/>
      <c r="D19" s="254"/>
      <c r="E19" s="254"/>
      <c r="F19" s="254"/>
      <c r="G19" s="254"/>
      <c r="H19" s="244"/>
      <c r="I19" s="244"/>
      <c r="J19" s="10"/>
    </row>
    <row r="20" spans="1:10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7">
        <v>3</v>
      </c>
      <c r="B21" s="278" t="s">
        <v>113</v>
      </c>
      <c r="C21" s="278"/>
      <c r="D21" s="278"/>
      <c r="E21" s="278"/>
      <c r="F21" s="278"/>
      <c r="G21" s="278"/>
      <c r="H21" s="278"/>
      <c r="I21" s="278"/>
      <c r="J21" s="278"/>
    </row>
    <row r="22" spans="1:10" ht="21.9" customHeight="1" x14ac:dyDescent="0.25">
      <c r="A22" s="7"/>
      <c r="B22" s="152"/>
      <c r="C22" s="285" t="s">
        <v>115</v>
      </c>
      <c r="D22" s="285"/>
      <c r="E22" s="285"/>
      <c r="F22" s="285"/>
      <c r="G22" s="285"/>
      <c r="H22" s="285"/>
      <c r="I22" s="285"/>
      <c r="J22" s="285"/>
    </row>
    <row r="23" spans="1:10" ht="21.9" customHeight="1" x14ac:dyDescent="0.25">
      <c r="A23" s="7"/>
      <c r="B23" s="152"/>
      <c r="C23" s="285" t="s">
        <v>114</v>
      </c>
      <c r="D23" s="285"/>
      <c r="E23" s="285"/>
      <c r="F23" s="285"/>
      <c r="G23" s="285"/>
      <c r="H23" s="285"/>
      <c r="I23" s="285"/>
      <c r="J23" s="285"/>
    </row>
    <row r="24" spans="1:10" ht="21.9" customHeight="1" x14ac:dyDescent="0.25">
      <c r="A24" s="7"/>
      <c r="B24" s="138"/>
      <c r="C24" s="11"/>
      <c r="D24" s="11"/>
      <c r="E24" s="11"/>
      <c r="F24" s="11"/>
      <c r="G24" s="11"/>
      <c r="H24" s="11"/>
      <c r="I24" s="11"/>
      <c r="J24" s="11"/>
    </row>
    <row r="25" spans="1:10" ht="15" customHeight="1" x14ac:dyDescent="0.25">
      <c r="A25" s="7"/>
      <c r="B25" s="286" t="s">
        <v>104</v>
      </c>
      <c r="C25" s="287"/>
      <c r="D25" s="286" t="s">
        <v>105</v>
      </c>
      <c r="E25" s="287"/>
      <c r="F25" s="284">
        <f>B2</f>
        <v>46113</v>
      </c>
      <c r="G25" s="244"/>
      <c r="H25" s="244"/>
      <c r="I25" s="244"/>
      <c r="J25" s="244"/>
    </row>
    <row r="26" spans="1:10" ht="29.25" customHeight="1" x14ac:dyDescent="0.25">
      <c r="A26" s="7"/>
      <c r="B26" s="288"/>
      <c r="C26" s="289"/>
      <c r="D26" s="288"/>
      <c r="E26" s="289"/>
      <c r="F26" s="244" t="s">
        <v>100</v>
      </c>
      <c r="G26" s="244"/>
      <c r="H26" s="244" t="s">
        <v>101</v>
      </c>
      <c r="I26" s="244"/>
      <c r="J26" s="10" t="s">
        <v>130</v>
      </c>
    </row>
    <row r="27" spans="1:10" x14ac:dyDescent="0.25">
      <c r="A27" s="7"/>
      <c r="B27" s="254" t="s">
        <v>106</v>
      </c>
      <c r="C27" s="254"/>
      <c r="D27" s="244" t="s">
        <v>102</v>
      </c>
      <c r="E27" s="244"/>
      <c r="F27" s="252">
        <v>143</v>
      </c>
      <c r="G27" s="252"/>
      <c r="H27" s="284">
        <v>46112</v>
      </c>
      <c r="I27" s="244"/>
      <c r="J27" s="236">
        <v>46140</v>
      </c>
    </row>
    <row r="28" spans="1:10" ht="20.25" customHeight="1" x14ac:dyDescent="0.25">
      <c r="A28" s="7"/>
      <c r="B28" s="254"/>
      <c r="C28" s="254"/>
      <c r="D28" s="244" t="s">
        <v>103</v>
      </c>
      <c r="E28" s="244"/>
      <c r="F28" s="254"/>
      <c r="G28" s="254"/>
      <c r="H28" s="244"/>
      <c r="I28" s="244"/>
      <c r="J28" s="10"/>
    </row>
    <row r="29" spans="1:10" ht="15.75" customHeight="1" x14ac:dyDescent="0.25">
      <c r="A29" s="7"/>
      <c r="B29" s="254" t="s">
        <v>107</v>
      </c>
      <c r="C29" s="254"/>
      <c r="D29" s="244" t="s">
        <v>102</v>
      </c>
      <c r="E29" s="244"/>
      <c r="F29" s="254"/>
      <c r="G29" s="254"/>
      <c r="H29" s="244"/>
      <c r="I29" s="244"/>
      <c r="J29" s="6"/>
    </row>
    <row r="30" spans="1:10" ht="18" customHeight="1" x14ac:dyDescent="0.25">
      <c r="A30" s="7"/>
      <c r="B30" s="254"/>
      <c r="C30" s="254"/>
      <c r="D30" s="244" t="s">
        <v>103</v>
      </c>
      <c r="E30" s="244"/>
      <c r="F30" s="254"/>
      <c r="G30" s="254"/>
      <c r="H30" s="244"/>
      <c r="I30" s="244"/>
      <c r="J30" s="6"/>
    </row>
    <row r="31" spans="1:10" x14ac:dyDescent="0.25">
      <c r="A31" s="7"/>
      <c r="B31" s="12"/>
      <c r="C31" s="5"/>
      <c r="D31" s="5"/>
      <c r="E31" s="5"/>
      <c r="F31" s="5"/>
      <c r="G31" s="5"/>
      <c r="H31" s="5"/>
      <c r="I31" s="5"/>
      <c r="J31" s="5"/>
    </row>
    <row r="32" spans="1:10" s="34" customFormat="1" ht="15" customHeight="1" x14ac:dyDescent="0.25">
      <c r="A32" s="170">
        <v>4</v>
      </c>
      <c r="B32" s="281" t="s">
        <v>182</v>
      </c>
      <c r="C32" s="281"/>
      <c r="D32" s="281"/>
      <c r="E32" s="281"/>
      <c r="F32" s="281"/>
      <c r="G32" s="281"/>
      <c r="H32" s="281"/>
      <c r="I32" s="281"/>
      <c r="J32" s="281"/>
    </row>
    <row r="33" spans="1:11" s="172" customFormat="1" ht="40.5" customHeight="1" x14ac:dyDescent="0.25">
      <c r="A33" s="170"/>
      <c r="B33" s="279" t="s">
        <v>183</v>
      </c>
      <c r="C33" s="279"/>
      <c r="D33" s="279" t="s">
        <v>184</v>
      </c>
      <c r="E33" s="279"/>
      <c r="F33" s="279" t="s">
        <v>185</v>
      </c>
      <c r="G33" s="279"/>
      <c r="H33" s="279" t="s">
        <v>186</v>
      </c>
      <c r="I33" s="279"/>
      <c r="J33" s="279" t="s">
        <v>187</v>
      </c>
      <c r="K33" s="171" t="s">
        <v>188</v>
      </c>
    </row>
    <row r="34" spans="1:11" s="172" customFormat="1" ht="40.5" customHeight="1" x14ac:dyDescent="0.25">
      <c r="A34" s="170"/>
      <c r="B34" s="279"/>
      <c r="C34" s="279"/>
      <c r="D34" s="279"/>
      <c r="E34" s="279"/>
      <c r="F34" s="282" t="s">
        <v>189</v>
      </c>
      <c r="G34" s="282"/>
      <c r="H34" s="283" t="s">
        <v>190</v>
      </c>
      <c r="I34" s="283"/>
      <c r="J34" s="279"/>
      <c r="K34" s="171" t="s">
        <v>191</v>
      </c>
    </row>
    <row r="35" spans="1:11" s="172" customFormat="1" ht="30" customHeight="1" x14ac:dyDescent="0.25">
      <c r="A35" s="170"/>
      <c r="B35" s="279" t="s">
        <v>257</v>
      </c>
      <c r="C35" s="279"/>
      <c r="D35" s="280" t="s">
        <v>256</v>
      </c>
      <c r="E35" s="280"/>
      <c r="F35" s="276" t="s">
        <v>258</v>
      </c>
      <c r="G35" s="276"/>
      <c r="H35" s="277" t="s">
        <v>259</v>
      </c>
      <c r="I35" s="277"/>
      <c r="J35" s="173" t="s">
        <v>260</v>
      </c>
      <c r="K35" s="173">
        <v>420412</v>
      </c>
    </row>
    <row r="36" spans="1:11" s="172" customFormat="1" ht="30" customHeight="1" x14ac:dyDescent="0.25">
      <c r="A36" s="170"/>
      <c r="B36" s="279"/>
      <c r="C36" s="279"/>
      <c r="D36" s="276"/>
      <c r="E36" s="276"/>
      <c r="F36" s="276"/>
      <c r="G36" s="276"/>
      <c r="H36" s="277"/>
      <c r="I36" s="277"/>
      <c r="J36" s="173"/>
      <c r="K36" s="173"/>
    </row>
    <row r="37" spans="1:11" s="172" customFormat="1" ht="31.5" customHeight="1" x14ac:dyDescent="0.25">
      <c r="A37" s="170"/>
      <c r="B37" s="276"/>
      <c r="C37" s="276"/>
      <c r="D37" s="276"/>
      <c r="E37" s="276"/>
      <c r="F37" s="276"/>
      <c r="G37" s="276"/>
      <c r="H37" s="277"/>
      <c r="I37" s="277"/>
      <c r="J37" s="173"/>
      <c r="K37" s="173"/>
    </row>
    <row r="38" spans="1:11" ht="15" customHeight="1" x14ac:dyDescent="0.25">
      <c r="A38" s="7"/>
      <c r="B38" s="5"/>
      <c r="C38" s="5"/>
      <c r="D38" s="5"/>
      <c r="E38" s="5"/>
      <c r="F38" s="5"/>
      <c r="G38" s="5"/>
      <c r="H38" s="5"/>
      <c r="I38" s="5"/>
      <c r="J38" s="5"/>
    </row>
    <row r="39" spans="1:11" ht="15" customHeight="1" x14ac:dyDescent="0.25">
      <c r="A39" s="7">
        <v>5</v>
      </c>
      <c r="B39" s="278" t="s">
        <v>192</v>
      </c>
      <c r="C39" s="278"/>
      <c r="D39" s="278"/>
      <c r="E39" s="278"/>
      <c r="F39" s="278"/>
      <c r="G39" s="278"/>
      <c r="H39" s="278"/>
      <c r="I39" s="278"/>
      <c r="J39" s="278"/>
      <c r="K39" s="164"/>
    </row>
    <row r="40" spans="1:11" ht="24" customHeight="1" x14ac:dyDescent="0.25">
      <c r="A40" s="7"/>
      <c r="B40" s="152"/>
      <c r="C40" s="264" t="s">
        <v>193</v>
      </c>
      <c r="D40" s="264"/>
      <c r="E40" s="264"/>
      <c r="F40" s="264"/>
      <c r="G40" s="264"/>
      <c r="H40" s="264"/>
      <c r="I40" s="264"/>
      <c r="J40" s="264"/>
      <c r="K40" s="264"/>
    </row>
    <row r="41" spans="1:11" ht="25.5" customHeight="1" x14ac:dyDescent="0.25">
      <c r="A41" s="7"/>
      <c r="B41" s="152"/>
      <c r="C41" s="264" t="s">
        <v>167</v>
      </c>
      <c r="D41" s="264"/>
      <c r="E41" s="264"/>
      <c r="F41" s="264"/>
      <c r="G41" s="264"/>
      <c r="H41" s="264"/>
      <c r="I41" s="264"/>
      <c r="J41" s="264"/>
      <c r="K41" s="264"/>
    </row>
    <row r="42" spans="1:11" x14ac:dyDescent="0.25">
      <c r="A42" s="7"/>
      <c r="B42" s="138"/>
      <c r="C42" s="138"/>
      <c r="D42" s="138"/>
      <c r="E42" s="138"/>
      <c r="F42" s="138"/>
      <c r="G42" s="138"/>
      <c r="H42" s="138"/>
      <c r="I42" s="138"/>
      <c r="J42" s="138"/>
      <c r="K42" s="164"/>
    </row>
    <row r="43" spans="1:11" ht="33" customHeight="1" x14ac:dyDescent="0.25">
      <c r="A43" s="7">
        <v>6</v>
      </c>
      <c r="B43" s="265" t="str">
        <f>"В период с " &amp; TEXT(M3, "ДД.ММ.ГГГГ") &amp; " по " &amp; TEXT(N3, "ДД.ММ.ГГГГ") &amp; " фактические выплаты по арендной плате составили:(тыс. руб.)"</f>
        <v>В период с 01.01.2026 по 31.03.2026 фактические выплаты по арендной плате составили:(тыс. руб.)</v>
      </c>
      <c r="C43" s="266"/>
      <c r="D43" s="266"/>
      <c r="E43" s="266"/>
      <c r="F43" s="266"/>
      <c r="G43" s="266"/>
      <c r="H43" s="266"/>
      <c r="I43" s="266"/>
      <c r="J43" s="267"/>
      <c r="K43" s="153">
        <v>831</v>
      </c>
    </row>
    <row r="44" spans="1:11" ht="48" customHeight="1" x14ac:dyDescent="0.25">
      <c r="A44" s="7"/>
      <c r="B44" s="268" t="s">
        <v>194</v>
      </c>
      <c r="C44" s="269"/>
      <c r="D44" s="269"/>
      <c r="E44" s="269"/>
      <c r="F44" s="269"/>
      <c r="G44" s="269"/>
      <c r="H44" s="269"/>
      <c r="I44" s="269"/>
      <c r="J44" s="270"/>
      <c r="K44" s="153" t="s">
        <v>255</v>
      </c>
    </row>
    <row r="45" spans="1:11" ht="15" customHeight="1" x14ac:dyDescent="0.25">
      <c r="A45" s="7"/>
      <c r="B45" s="154"/>
      <c r="C45" s="154"/>
      <c r="D45" s="154"/>
      <c r="E45" s="154"/>
      <c r="F45" s="154"/>
      <c r="G45" s="154"/>
      <c r="H45" s="154"/>
      <c r="I45" s="154"/>
      <c r="J45" s="154"/>
      <c r="K45" s="164"/>
    </row>
    <row r="46" spans="1:11" ht="15" customHeight="1" x14ac:dyDescent="0.25">
      <c r="A46" s="7">
        <v>7</v>
      </c>
      <c r="B46" s="271" t="s">
        <v>195</v>
      </c>
      <c r="C46" s="272"/>
      <c r="D46" s="272"/>
      <c r="E46" s="272"/>
      <c r="F46" s="272"/>
      <c r="G46" s="272"/>
      <c r="H46" s="272"/>
      <c r="I46" s="272"/>
      <c r="J46" s="272"/>
      <c r="K46" s="155"/>
    </row>
    <row r="47" spans="1:11" ht="39.6" x14ac:dyDescent="0.25">
      <c r="A47" s="7"/>
      <c r="B47" s="156"/>
      <c r="C47" s="273" t="s">
        <v>196</v>
      </c>
      <c r="D47" s="274"/>
      <c r="E47" s="274"/>
      <c r="F47" s="274"/>
      <c r="G47" s="274"/>
      <c r="H47" s="274"/>
      <c r="I47" s="274"/>
      <c r="J47" s="275"/>
      <c r="K47" s="157" t="s">
        <v>261</v>
      </c>
    </row>
    <row r="48" spans="1:11" ht="58.5" customHeight="1" x14ac:dyDescent="0.25">
      <c r="A48" s="7"/>
      <c r="B48" s="156"/>
      <c r="C48" s="273" t="s">
        <v>197</v>
      </c>
      <c r="D48" s="274"/>
      <c r="E48" s="274"/>
      <c r="F48" s="274"/>
      <c r="G48" s="274"/>
      <c r="H48" s="274"/>
      <c r="I48" s="274"/>
      <c r="J48" s="275"/>
      <c r="K48" s="157" t="s">
        <v>198</v>
      </c>
    </row>
    <row r="49" spans="1:11" ht="24" customHeight="1" x14ac:dyDescent="0.25">
      <c r="A49" s="7"/>
      <c r="B49" s="158"/>
      <c r="C49" s="258" t="s">
        <v>199</v>
      </c>
      <c r="D49" s="258"/>
      <c r="E49" s="258"/>
      <c r="F49" s="258"/>
      <c r="G49" s="258"/>
      <c r="H49" s="258"/>
      <c r="I49" s="258"/>
      <c r="J49" s="258"/>
      <c r="K49" s="157" t="s">
        <v>200</v>
      </c>
    </row>
    <row r="50" spans="1:11" x14ac:dyDescent="0.25">
      <c r="A50" s="7"/>
      <c r="B50" s="248"/>
      <c r="C50" s="248"/>
      <c r="D50" s="248"/>
      <c r="E50" s="248"/>
      <c r="F50" s="248"/>
      <c r="G50" s="248"/>
      <c r="H50" s="248"/>
      <c r="I50" s="248"/>
      <c r="J50" s="248"/>
      <c r="K50" s="159"/>
    </row>
    <row r="51" spans="1:11" ht="15.75" customHeight="1" x14ac:dyDescent="0.25">
      <c r="A51" s="7">
        <v>8</v>
      </c>
      <c r="B51" s="261" t="s">
        <v>201</v>
      </c>
      <c r="C51" s="262"/>
      <c r="D51" s="262"/>
      <c r="E51" s="262"/>
      <c r="F51" s="262"/>
      <c r="G51" s="262"/>
      <c r="H51" s="262"/>
      <c r="I51" s="262"/>
      <c r="J51" s="262"/>
      <c r="K51" s="263"/>
    </row>
    <row r="52" spans="1:11" ht="19.5" customHeight="1" x14ac:dyDescent="0.25">
      <c r="A52" s="7"/>
      <c r="B52" s="158"/>
      <c r="C52" s="255" t="s">
        <v>202</v>
      </c>
      <c r="D52" s="256"/>
      <c r="E52" s="256"/>
      <c r="F52" s="256"/>
      <c r="G52" s="256"/>
      <c r="H52" s="256"/>
      <c r="I52" s="256"/>
      <c r="J52" s="256"/>
      <c r="K52" s="257"/>
    </row>
    <row r="53" spans="1:11" ht="17.25" customHeight="1" x14ac:dyDescent="0.25">
      <c r="A53" s="7"/>
      <c r="B53" s="158"/>
      <c r="C53" s="255" t="s">
        <v>203</v>
      </c>
      <c r="D53" s="256"/>
      <c r="E53" s="256"/>
      <c r="F53" s="256"/>
      <c r="G53" s="256"/>
      <c r="H53" s="256"/>
      <c r="I53" s="256"/>
      <c r="J53" s="256"/>
      <c r="K53" s="257"/>
    </row>
    <row r="54" spans="1:11" x14ac:dyDescent="0.25">
      <c r="A54" s="7"/>
      <c r="B54" s="160"/>
      <c r="C54" s="160"/>
      <c r="D54" s="160"/>
      <c r="E54" s="160"/>
      <c r="F54" s="160"/>
      <c r="G54" s="160"/>
      <c r="H54" s="160"/>
      <c r="I54" s="160"/>
      <c r="J54" s="160"/>
      <c r="K54" s="161"/>
    </row>
    <row r="55" spans="1:11" ht="15" customHeight="1" x14ac:dyDescent="0.25">
      <c r="A55" s="7">
        <v>9</v>
      </c>
      <c r="B55" s="261" t="s">
        <v>204</v>
      </c>
      <c r="C55" s="262"/>
      <c r="D55" s="262"/>
      <c r="E55" s="262"/>
      <c r="F55" s="262"/>
      <c r="G55" s="262"/>
      <c r="H55" s="262"/>
      <c r="I55" s="262"/>
      <c r="J55" s="262"/>
      <c r="K55" s="263"/>
    </row>
    <row r="56" spans="1:11" ht="15.75" customHeight="1" x14ac:dyDescent="0.25">
      <c r="A56" s="7"/>
      <c r="B56" s="158"/>
      <c r="C56" s="255" t="s">
        <v>205</v>
      </c>
      <c r="D56" s="256"/>
      <c r="E56" s="256"/>
      <c r="F56" s="256"/>
      <c r="G56" s="256"/>
      <c r="H56" s="256"/>
      <c r="I56" s="256"/>
      <c r="J56" s="256"/>
      <c r="K56" s="257"/>
    </row>
    <row r="57" spans="1:11" ht="18.75" customHeight="1" x14ac:dyDescent="0.25">
      <c r="A57" s="7"/>
      <c r="B57" s="158"/>
      <c r="C57" s="255" t="s">
        <v>206</v>
      </c>
      <c r="D57" s="256"/>
      <c r="E57" s="256"/>
      <c r="F57" s="256"/>
      <c r="G57" s="256"/>
      <c r="H57" s="256"/>
      <c r="I57" s="256"/>
      <c r="J57" s="256"/>
      <c r="K57" s="257"/>
    </row>
    <row r="58" spans="1:11" x14ac:dyDescent="0.25">
      <c r="A58" s="7"/>
      <c r="B58" s="160"/>
      <c r="C58" s="160"/>
      <c r="D58" s="160"/>
      <c r="E58" s="160"/>
      <c r="F58" s="160"/>
      <c r="G58" s="160"/>
      <c r="H58" s="160"/>
      <c r="I58" s="160"/>
      <c r="J58" s="160"/>
      <c r="K58" s="159"/>
    </row>
    <row r="59" spans="1:11" ht="31.5" customHeight="1" x14ac:dyDescent="0.25">
      <c r="A59" s="7">
        <v>10</v>
      </c>
      <c r="B59" s="258" t="s">
        <v>207</v>
      </c>
      <c r="C59" s="258"/>
      <c r="D59" s="258"/>
      <c r="E59" s="258"/>
      <c r="F59" s="258"/>
      <c r="G59" s="258"/>
      <c r="H59" s="258"/>
      <c r="I59" s="258"/>
      <c r="J59" s="258"/>
      <c r="K59" s="237" t="s">
        <v>262</v>
      </c>
    </row>
    <row r="60" spans="1:11" ht="27" customHeight="1" x14ac:dyDescent="0.25">
      <c r="A60" s="7"/>
      <c r="B60" s="14"/>
      <c r="C60" s="14"/>
      <c r="D60" s="14"/>
      <c r="E60" s="14"/>
      <c r="F60" s="14"/>
      <c r="G60" s="14"/>
      <c r="H60" s="14"/>
      <c r="I60" s="14"/>
      <c r="J60" s="14"/>
      <c r="K60" s="163"/>
    </row>
    <row r="61" spans="1:11" ht="27.75" customHeight="1" x14ac:dyDescent="0.25">
      <c r="A61" s="7">
        <v>11</v>
      </c>
      <c r="B61" s="259" t="s">
        <v>160</v>
      </c>
      <c r="C61" s="259"/>
      <c r="D61" s="259"/>
      <c r="E61" s="259"/>
      <c r="F61" s="259"/>
      <c r="G61" s="259"/>
      <c r="H61" s="259"/>
      <c r="I61" s="259"/>
      <c r="J61" s="259"/>
    </row>
    <row r="62" spans="1:11" ht="15" customHeight="1" x14ac:dyDescent="0.25">
      <c r="B62" s="260" t="s">
        <v>208</v>
      </c>
      <c r="C62" s="260"/>
      <c r="D62" s="260"/>
      <c r="E62" s="244" t="s">
        <v>161</v>
      </c>
      <c r="F62" s="244"/>
      <c r="G62" s="244"/>
      <c r="H62" s="244"/>
      <c r="I62" s="244"/>
      <c r="J62" s="244"/>
      <c r="K62" s="244"/>
    </row>
    <row r="63" spans="1:11" x14ac:dyDescent="0.25">
      <c r="B63" s="251" t="str">
        <f xml:space="preserve"> TEXT(ROUNDUP(MONTH($B$2 - 315)/3,0), "0") &amp; " квартал " &amp; TEXT($B$2 - 315, "ГГГГ") &amp; " г."</f>
        <v>2 квартал 2025 г.</v>
      </c>
      <c r="C63" s="251"/>
      <c r="D63" s="251"/>
      <c r="E63" s="252">
        <v>9721</v>
      </c>
      <c r="F63" s="252"/>
      <c r="G63" s="252"/>
      <c r="H63" s="252"/>
      <c r="I63" s="252"/>
      <c r="J63" s="252"/>
      <c r="K63" s="252"/>
    </row>
    <row r="64" spans="1:11" x14ac:dyDescent="0.25">
      <c r="B64" s="251" t="str">
        <f xml:space="preserve"> TEXT(ROUNDUP(MONTH($B$2 - 210)/3,0), "0") &amp; " квартал " &amp; TEXT($B$2 - 210, "ГГГГ") &amp; " г."</f>
        <v>3 квартал 2025 г.</v>
      </c>
      <c r="C64" s="251"/>
      <c r="D64" s="251"/>
      <c r="E64" s="252">
        <v>5300</v>
      </c>
      <c r="F64" s="252"/>
      <c r="G64" s="252"/>
      <c r="H64" s="252"/>
      <c r="I64" s="252"/>
      <c r="J64" s="252"/>
      <c r="K64" s="252"/>
    </row>
    <row r="65" spans="1:11" x14ac:dyDescent="0.25">
      <c r="B65" s="251" t="str">
        <f xml:space="preserve"> TEXT(ROUNDUP(MONTH($B$2 - 105)/3,0), "0") &amp; " квартал " &amp; TEXT($B$2 - 105, "ГГГГ") &amp; " г."</f>
        <v>4 квартал 2025 г.</v>
      </c>
      <c r="C65" s="251"/>
      <c r="D65" s="251"/>
      <c r="E65" s="252">
        <v>17461</v>
      </c>
      <c r="F65" s="252"/>
      <c r="G65" s="252"/>
      <c r="H65" s="252"/>
      <c r="I65" s="252"/>
      <c r="J65" s="252"/>
      <c r="K65" s="252"/>
    </row>
    <row r="66" spans="1:11" x14ac:dyDescent="0.25">
      <c r="B66" s="251" t="str">
        <f xml:space="preserve"> TEXT(ROUNDUP(MONTH($B$2-1)/3,0), "0") &amp; " квартал " &amp; TEXT($B$2-1, "ГГГГ") &amp; " г."</f>
        <v>1 квартал 2026 г.</v>
      </c>
      <c r="C66" s="251"/>
      <c r="D66" s="251"/>
      <c r="E66" s="252">
        <v>23339</v>
      </c>
      <c r="F66" s="252"/>
      <c r="G66" s="252"/>
      <c r="H66" s="252"/>
      <c r="I66" s="252"/>
      <c r="J66" s="252"/>
      <c r="K66" s="252"/>
    </row>
    <row r="67" spans="1:11" x14ac:dyDescent="0.25">
      <c r="B67" s="15"/>
      <c r="C67" s="15"/>
      <c r="D67" s="15"/>
      <c r="E67" s="165"/>
      <c r="F67" s="165"/>
      <c r="G67" s="165"/>
      <c r="H67" s="165"/>
      <c r="I67" s="165"/>
      <c r="J67" s="165"/>
    </row>
    <row r="68" spans="1:11" x14ac:dyDescent="0.25">
      <c r="A68" s="4">
        <v>12</v>
      </c>
      <c r="B68" s="253" t="s">
        <v>209</v>
      </c>
      <c r="C68" s="253"/>
      <c r="D68" s="253"/>
      <c r="E68" s="253"/>
      <c r="F68" s="253"/>
      <c r="G68" s="253"/>
      <c r="H68" s="253"/>
      <c r="I68" s="253"/>
      <c r="J68" s="253"/>
    </row>
    <row r="69" spans="1:1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1:11" ht="15" customHeight="1" x14ac:dyDescent="0.25">
      <c r="B70" s="254" t="s">
        <v>162</v>
      </c>
      <c r="C70" s="254"/>
      <c r="D70" s="254"/>
      <c r="E70" s="254" t="s">
        <v>163</v>
      </c>
      <c r="F70" s="245" t="s">
        <v>164</v>
      </c>
      <c r="G70" s="246"/>
      <c r="H70" s="246"/>
      <c r="I70" s="246"/>
      <c r="J70" s="246"/>
      <c r="K70" s="247"/>
    </row>
    <row r="71" spans="1:11" ht="15" customHeight="1" x14ac:dyDescent="0.25">
      <c r="B71" s="254"/>
      <c r="C71" s="254"/>
      <c r="D71" s="254"/>
      <c r="E71" s="254"/>
      <c r="F71" s="245" t="s">
        <v>0</v>
      </c>
      <c r="G71" s="246"/>
      <c r="H71" s="246"/>
      <c r="I71" s="246"/>
      <c r="J71" s="247"/>
      <c r="K71" s="166" t="s">
        <v>165</v>
      </c>
    </row>
    <row r="72" spans="1:11" x14ac:dyDescent="0.25">
      <c r="B72" s="244" t="s">
        <v>263</v>
      </c>
      <c r="C72" s="244"/>
      <c r="D72" s="244"/>
      <c r="E72" s="234">
        <v>42968</v>
      </c>
      <c r="F72" s="245" t="s">
        <v>255</v>
      </c>
      <c r="G72" s="246"/>
      <c r="H72" s="246"/>
      <c r="I72" s="246"/>
      <c r="J72" s="247"/>
      <c r="K72" s="137">
        <v>44525545</v>
      </c>
    </row>
    <row r="73" spans="1:11" x14ac:dyDescent="0.25">
      <c r="B73" s="244" t="s">
        <v>265</v>
      </c>
      <c r="C73" s="244"/>
      <c r="D73" s="244"/>
      <c r="E73" s="234">
        <v>45127</v>
      </c>
      <c r="F73" s="245" t="s">
        <v>264</v>
      </c>
      <c r="G73" s="246"/>
      <c r="H73" s="246"/>
      <c r="I73" s="246"/>
      <c r="J73" s="247"/>
      <c r="K73" s="137">
        <v>44525360</v>
      </c>
    </row>
    <row r="74" spans="1:11" x14ac:dyDescent="0.25">
      <c r="B74" s="244" t="s">
        <v>267</v>
      </c>
      <c r="C74" s="244"/>
      <c r="D74" s="244"/>
      <c r="E74" s="234">
        <v>46142</v>
      </c>
      <c r="F74" s="245" t="s">
        <v>266</v>
      </c>
      <c r="G74" s="246"/>
      <c r="H74" s="246"/>
      <c r="I74" s="246"/>
      <c r="J74" s="247"/>
      <c r="K74" s="137">
        <v>44525411</v>
      </c>
    </row>
    <row r="75" spans="1:11" x14ac:dyDescent="0.25">
      <c r="B75" s="244" t="s">
        <v>269</v>
      </c>
      <c r="C75" s="244"/>
      <c r="D75" s="244"/>
      <c r="E75" s="238">
        <v>43714</v>
      </c>
      <c r="F75" s="245" t="s">
        <v>268</v>
      </c>
      <c r="G75" s="246"/>
      <c r="H75" s="246"/>
      <c r="I75" s="246"/>
      <c r="J75" s="247"/>
      <c r="K75" s="6">
        <v>44525225</v>
      </c>
    </row>
    <row r="76" spans="1:11" x14ac:dyDescent="0.25">
      <c r="B76" s="5"/>
      <c r="C76" s="5"/>
      <c r="D76" s="5"/>
      <c r="E76" s="5"/>
      <c r="F76" s="5"/>
      <c r="G76" s="5"/>
      <c r="H76" s="5"/>
      <c r="I76" s="5"/>
      <c r="J76" s="5"/>
    </row>
    <row r="77" spans="1:11" ht="15" customHeight="1" x14ac:dyDescent="0.25">
      <c r="A77" s="4">
        <v>13</v>
      </c>
      <c r="B77" s="248" t="s">
        <v>210</v>
      </c>
      <c r="C77" s="248"/>
      <c r="D77" s="248"/>
      <c r="E77" s="248"/>
      <c r="F77" s="248"/>
      <c r="G77" s="248"/>
      <c r="H77" s="248"/>
      <c r="I77" s="248"/>
      <c r="J77" s="248"/>
      <c r="K77" s="248"/>
    </row>
    <row r="78" spans="1:11" ht="20.399999999999999" x14ac:dyDescent="0.25">
      <c r="B78" s="140"/>
      <c r="C78" s="249" t="s">
        <v>211</v>
      </c>
      <c r="D78" s="249"/>
      <c r="E78" s="249"/>
      <c r="F78" s="249"/>
      <c r="G78" s="249"/>
      <c r="H78" s="249"/>
      <c r="I78" s="249"/>
      <c r="J78" s="249"/>
      <c r="K78" s="162" t="s">
        <v>212</v>
      </c>
    </row>
    <row r="79" spans="1:11" x14ac:dyDescent="0.25">
      <c r="B79" s="140"/>
      <c r="C79" s="249" t="s">
        <v>167</v>
      </c>
      <c r="D79" s="249"/>
      <c r="E79" s="249"/>
      <c r="F79" s="249"/>
      <c r="G79" s="249"/>
      <c r="H79" s="249"/>
      <c r="I79" s="249"/>
      <c r="J79" s="249"/>
      <c r="K79" s="167"/>
    </row>
    <row r="80" spans="1:11" x14ac:dyDescent="0.25">
      <c r="B80" s="168"/>
      <c r="C80" s="169"/>
      <c r="D80" s="169"/>
      <c r="E80" s="169"/>
      <c r="F80" s="169"/>
      <c r="G80" s="169"/>
      <c r="H80" s="169"/>
      <c r="I80" s="169"/>
      <c r="J80" s="169"/>
      <c r="K80" s="159"/>
    </row>
    <row r="81" spans="1:12" ht="38.25" customHeight="1" x14ac:dyDescent="0.25">
      <c r="A81" s="4">
        <v>14</v>
      </c>
      <c r="B81" s="250" t="str">
        <f xml:space="preserve"> "Настоящим сообщаем, что единоличный исполнительный орган " &amp; K81 &amp; " обязанности единоличного исполнительного органа еще в нескольких организациях"</f>
        <v>Настоящим сообщаем, что единоличный исполнительный орган не исполняет обязанности единоличного исполнительного органа еще в нескольких организациях</v>
      </c>
      <c r="C81" s="250"/>
      <c r="D81" s="250"/>
      <c r="E81" s="250"/>
      <c r="F81" s="250"/>
      <c r="G81" s="250"/>
      <c r="H81" s="250"/>
      <c r="I81" s="250"/>
      <c r="J81" s="250"/>
      <c r="K81" s="6" t="s">
        <v>213</v>
      </c>
    </row>
    <row r="82" spans="1:12" ht="20.399999999999999" x14ac:dyDescent="0.25">
      <c r="B82" s="168"/>
      <c r="C82" s="168"/>
      <c r="D82" s="168"/>
      <c r="E82" s="168"/>
      <c r="F82" s="168"/>
      <c r="G82" s="168"/>
      <c r="H82" s="168"/>
      <c r="I82" s="168"/>
      <c r="J82" s="168"/>
      <c r="K82" s="163" t="s">
        <v>214</v>
      </c>
    </row>
    <row r="83" spans="1:12" ht="48" x14ac:dyDescent="0.25">
      <c r="A83" s="174">
        <v>15</v>
      </c>
      <c r="B83" s="242" t="s">
        <v>215</v>
      </c>
      <c r="C83" s="242"/>
      <c r="D83" s="242"/>
      <c r="E83" s="242"/>
      <c r="F83" s="242"/>
      <c r="G83" s="242"/>
      <c r="H83" s="242"/>
      <c r="I83" s="242"/>
      <c r="J83" s="242"/>
      <c r="K83" s="175" t="s">
        <v>216</v>
      </c>
      <c r="L83" s="172"/>
    </row>
    <row r="84" spans="1:12" x14ac:dyDescent="0.25">
      <c r="B84" s="5"/>
      <c r="C84" s="5"/>
      <c r="D84" s="5"/>
      <c r="E84" s="5"/>
      <c r="F84" s="5"/>
      <c r="G84" s="5"/>
      <c r="H84" s="5"/>
      <c r="I84" s="5"/>
      <c r="J84" s="5"/>
    </row>
    <row r="85" spans="1:12" s="5" customFormat="1" ht="42.75" customHeight="1" x14ac:dyDescent="0.25">
      <c r="B85" s="34" t="s">
        <v>158</v>
      </c>
      <c r="I85" s="34"/>
    </row>
    <row r="86" spans="1:12" s="5" customFormat="1" x14ac:dyDescent="0.25">
      <c r="B86" s="34"/>
      <c r="I86" s="34"/>
      <c r="K86" s="50"/>
    </row>
    <row r="87" spans="1:12" s="5" customFormat="1" x14ac:dyDescent="0.25">
      <c r="D87" s="136" t="s">
        <v>217</v>
      </c>
      <c r="E87" s="136"/>
      <c r="F87" s="136" t="s">
        <v>218</v>
      </c>
      <c r="G87" s="136"/>
      <c r="H87" s="136"/>
      <c r="I87" s="243" t="s">
        <v>270</v>
      </c>
      <c r="J87" s="243"/>
      <c r="K87" s="48"/>
    </row>
    <row r="88" spans="1:12" x14ac:dyDescent="0.25">
      <c r="B88" s="5"/>
      <c r="C88" s="5"/>
      <c r="D88" s="5"/>
      <c r="E88" s="5"/>
      <c r="F88" s="5"/>
      <c r="G88" s="5"/>
      <c r="H88" s="5"/>
      <c r="I88" s="5"/>
      <c r="J88" s="5"/>
    </row>
    <row r="89" spans="1:12" x14ac:dyDescent="0.25">
      <c r="B89" s="5"/>
      <c r="C89" s="5"/>
      <c r="D89" s="5"/>
      <c r="E89" s="5"/>
      <c r="F89" s="5"/>
      <c r="G89" s="5"/>
      <c r="H89" s="5"/>
      <c r="I89" s="5"/>
      <c r="J89" s="5"/>
    </row>
    <row r="90" spans="1:12" x14ac:dyDescent="0.25">
      <c r="B90" s="5"/>
      <c r="C90" s="5"/>
      <c r="D90" s="5"/>
      <c r="E90" s="5"/>
      <c r="F90" s="5"/>
      <c r="G90" s="5"/>
      <c r="H90" s="5"/>
      <c r="I90" s="5"/>
      <c r="J90" s="5"/>
    </row>
    <row r="91" spans="1:12" x14ac:dyDescent="0.25">
      <c r="B91" s="5"/>
      <c r="C91" s="5"/>
      <c r="D91" s="5"/>
      <c r="E91" s="5"/>
      <c r="F91" s="5"/>
      <c r="G91" s="5"/>
      <c r="H91" s="5"/>
      <c r="I91" s="5"/>
      <c r="J91" s="5"/>
    </row>
    <row r="92" spans="1:12" x14ac:dyDescent="0.25">
      <c r="B92" s="5"/>
      <c r="C92" s="5"/>
      <c r="D92" s="5"/>
      <c r="E92" s="5"/>
      <c r="F92" s="5"/>
      <c r="G92" s="5"/>
      <c r="H92" s="5"/>
      <c r="I92" s="5"/>
      <c r="J92" s="5"/>
    </row>
  </sheetData>
  <sheetProtection sheet="1" objects="1" scenarios="1" formatCells="0" formatColumns="0" formatRows="0" insertColumns="0" insertRows="0" deleteColumns="0" deleteRows="0" autoFilter="0"/>
  <mergeCells count="116">
    <mergeCell ref="A1:C1"/>
    <mergeCell ref="D2:J2"/>
    <mergeCell ref="B3:D3"/>
    <mergeCell ref="B4:J4"/>
    <mergeCell ref="B6:J6"/>
    <mergeCell ref="C7:J7"/>
    <mergeCell ref="B12:E12"/>
    <mergeCell ref="F12:J12"/>
    <mergeCell ref="B13:E13"/>
    <mergeCell ref="F13:J13"/>
    <mergeCell ref="B16:E17"/>
    <mergeCell ref="F16:J16"/>
    <mergeCell ref="F17:G17"/>
    <mergeCell ref="H17:I17"/>
    <mergeCell ref="C8:J8"/>
    <mergeCell ref="B9:E9"/>
    <mergeCell ref="F9:J9"/>
    <mergeCell ref="B10:E10"/>
    <mergeCell ref="F10:J10"/>
    <mergeCell ref="B11:E11"/>
    <mergeCell ref="F11:J11"/>
    <mergeCell ref="B21:J21"/>
    <mergeCell ref="C22:J22"/>
    <mergeCell ref="C23:J23"/>
    <mergeCell ref="B25:C26"/>
    <mergeCell ref="D25:E26"/>
    <mergeCell ref="F25:J25"/>
    <mergeCell ref="F26:G26"/>
    <mergeCell ref="H26:I26"/>
    <mergeCell ref="B18:E18"/>
    <mergeCell ref="F18:G18"/>
    <mergeCell ref="H18:I18"/>
    <mergeCell ref="B19:E19"/>
    <mergeCell ref="F19:G19"/>
    <mergeCell ref="H19:I19"/>
    <mergeCell ref="B29:C30"/>
    <mergeCell ref="D29:E29"/>
    <mergeCell ref="F29:G29"/>
    <mergeCell ref="H29:I29"/>
    <mergeCell ref="D30:E30"/>
    <mergeCell ref="F30:G30"/>
    <mergeCell ref="H30:I30"/>
    <mergeCell ref="B27:C28"/>
    <mergeCell ref="D27:E27"/>
    <mergeCell ref="F27:G27"/>
    <mergeCell ref="H27:I27"/>
    <mergeCell ref="D28:E28"/>
    <mergeCell ref="F28:G28"/>
    <mergeCell ref="H28:I28"/>
    <mergeCell ref="B35:C35"/>
    <mergeCell ref="D35:E35"/>
    <mergeCell ref="F35:G35"/>
    <mergeCell ref="H35:I35"/>
    <mergeCell ref="B36:C36"/>
    <mergeCell ref="D36:E36"/>
    <mergeCell ref="F36:G36"/>
    <mergeCell ref="H36:I36"/>
    <mergeCell ref="B32:J32"/>
    <mergeCell ref="B33:C34"/>
    <mergeCell ref="D33:E34"/>
    <mergeCell ref="F33:G33"/>
    <mergeCell ref="H33:I33"/>
    <mergeCell ref="J33:J34"/>
    <mergeCell ref="F34:G34"/>
    <mergeCell ref="H34:I34"/>
    <mergeCell ref="C41:K41"/>
    <mergeCell ref="B43:J43"/>
    <mergeCell ref="B44:J44"/>
    <mergeCell ref="B46:J46"/>
    <mergeCell ref="C47:J47"/>
    <mergeCell ref="C48:J48"/>
    <mergeCell ref="B37:C37"/>
    <mergeCell ref="D37:E37"/>
    <mergeCell ref="F37:G37"/>
    <mergeCell ref="H37:I37"/>
    <mergeCell ref="B39:J39"/>
    <mergeCell ref="C40:K40"/>
    <mergeCell ref="C56:K56"/>
    <mergeCell ref="C57:K57"/>
    <mergeCell ref="B59:J59"/>
    <mergeCell ref="B61:J61"/>
    <mergeCell ref="B62:D62"/>
    <mergeCell ref="E62:K62"/>
    <mergeCell ref="C49:J49"/>
    <mergeCell ref="B50:J50"/>
    <mergeCell ref="B51:K51"/>
    <mergeCell ref="C52:K52"/>
    <mergeCell ref="C53:K53"/>
    <mergeCell ref="B55:K55"/>
    <mergeCell ref="B66:D66"/>
    <mergeCell ref="E66:K66"/>
    <mergeCell ref="B68:J68"/>
    <mergeCell ref="B70:D71"/>
    <mergeCell ref="E70:E71"/>
    <mergeCell ref="F70:K70"/>
    <mergeCell ref="F71:J71"/>
    <mergeCell ref="B63:D63"/>
    <mergeCell ref="E63:K63"/>
    <mergeCell ref="B64:D64"/>
    <mergeCell ref="E64:K64"/>
    <mergeCell ref="B65:D65"/>
    <mergeCell ref="E65:K65"/>
    <mergeCell ref="B83:J83"/>
    <mergeCell ref="I87:J87"/>
    <mergeCell ref="B75:D75"/>
    <mergeCell ref="F75:J75"/>
    <mergeCell ref="B77:K77"/>
    <mergeCell ref="C78:J78"/>
    <mergeCell ref="C79:J79"/>
    <mergeCell ref="B81:J81"/>
    <mergeCell ref="B72:D72"/>
    <mergeCell ref="F72:J72"/>
    <mergeCell ref="B73:D73"/>
    <mergeCell ref="F73:J73"/>
    <mergeCell ref="B74:D74"/>
    <mergeCell ref="F74:J74"/>
  </mergeCells>
  <dataValidations count="1">
    <dataValidation type="list" allowBlank="1" showInputMessage="1" showErrorMessage="1" sqref="K81" xr:uid="{00000000-0002-0000-1600-000000000000}">
      <formula1>"исполняет, не исполняет"</formula1>
    </dataValidation>
  </dataValidations>
  <pageMargins left="0.7" right="0.7" top="0.75" bottom="0.75" header="0.3" footer="0.3"/>
  <pageSetup paperSize="9" scale="68" orientation="landscape" r:id="rId1"/>
  <rowBreaks count="2" manualBreakCount="2">
    <brk id="31" max="10" man="1"/>
    <brk id="59" max="10" man="1"/>
  </rowBreaks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419100</xdr:colOff>
                    <xdr:row>5</xdr:row>
                    <xdr:rowOff>441960</xdr:rowOff>
                  </from>
                  <to>
                    <xdr:col>1</xdr:col>
                    <xdr:colOff>685800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426720</xdr:colOff>
                    <xdr:row>6</xdr:row>
                    <xdr:rowOff>259080</xdr:rowOff>
                  </from>
                  <to>
                    <xdr:col>1</xdr:col>
                    <xdr:colOff>693420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411480</xdr:colOff>
                    <xdr:row>20</xdr:row>
                    <xdr:rowOff>182880</xdr:rowOff>
                  </from>
                  <to>
                    <xdr:col>1</xdr:col>
                    <xdr:colOff>678180</xdr:colOff>
                    <xdr:row>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411480</xdr:colOff>
                    <xdr:row>21</xdr:row>
                    <xdr:rowOff>259080</xdr:rowOff>
                  </from>
                  <to>
                    <xdr:col>1</xdr:col>
                    <xdr:colOff>632460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411480</xdr:colOff>
                    <xdr:row>38</xdr:row>
                    <xdr:rowOff>175260</xdr:rowOff>
                  </from>
                  <to>
                    <xdr:col>1</xdr:col>
                    <xdr:colOff>678180</xdr:colOff>
                    <xdr:row>39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411480</xdr:colOff>
                    <xdr:row>40</xdr:row>
                    <xdr:rowOff>7620</xdr:rowOff>
                  </from>
                  <to>
                    <xdr:col>1</xdr:col>
                    <xdr:colOff>632460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1</xdr:col>
                    <xdr:colOff>403860</xdr:colOff>
                    <xdr:row>45</xdr:row>
                    <xdr:rowOff>30480</xdr:rowOff>
                  </from>
                  <to>
                    <xdr:col>1</xdr:col>
                    <xdr:colOff>670560</xdr:colOff>
                    <xdr:row>47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99060</xdr:rowOff>
                  </from>
                  <to>
                    <xdr:col>1</xdr:col>
                    <xdr:colOff>640080</xdr:colOff>
                    <xdr:row>47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655320</xdr:rowOff>
                  </from>
                  <to>
                    <xdr:col>1</xdr:col>
                    <xdr:colOff>655320</xdr:colOff>
                    <xdr:row>49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</xdr:col>
                    <xdr:colOff>403860</xdr:colOff>
                    <xdr:row>50</xdr:row>
                    <xdr:rowOff>144780</xdr:rowOff>
                  </from>
                  <to>
                    <xdr:col>1</xdr:col>
                    <xdr:colOff>670560</xdr:colOff>
                    <xdr:row>52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</xdr:col>
                    <xdr:colOff>403860</xdr:colOff>
                    <xdr:row>51</xdr:row>
                    <xdr:rowOff>175260</xdr:rowOff>
                  </from>
                  <to>
                    <xdr:col>1</xdr:col>
                    <xdr:colOff>670560</xdr:colOff>
                    <xdr:row>53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1</xdr:col>
                    <xdr:colOff>419100</xdr:colOff>
                    <xdr:row>54</xdr:row>
                    <xdr:rowOff>114300</xdr:rowOff>
                  </from>
                  <to>
                    <xdr:col>1</xdr:col>
                    <xdr:colOff>685800</xdr:colOff>
                    <xdr:row>56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1</xdr:col>
                    <xdr:colOff>419100</xdr:colOff>
                    <xdr:row>55</xdr:row>
                    <xdr:rowOff>144780</xdr:rowOff>
                  </from>
                  <to>
                    <xdr:col>1</xdr:col>
                    <xdr:colOff>685800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419100</xdr:colOff>
                    <xdr:row>76</xdr:row>
                    <xdr:rowOff>106680</xdr:rowOff>
                  </from>
                  <to>
                    <xdr:col>1</xdr:col>
                    <xdr:colOff>685800</xdr:colOff>
                    <xdr:row>78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1</xdr:col>
                    <xdr:colOff>419100</xdr:colOff>
                    <xdr:row>77</xdr:row>
                    <xdr:rowOff>213360</xdr:rowOff>
                  </from>
                  <to>
                    <xdr:col>1</xdr:col>
                    <xdr:colOff>685800</xdr:colOff>
                    <xdr:row>79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7">
    <tabColor theme="9" tint="0.39997558519241921"/>
    <pageSetUpPr fitToPage="1"/>
  </sheetPr>
  <dimension ref="A1:G33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142</v>
      </c>
      <c r="B1" s="17"/>
      <c r="C1" s="18"/>
      <c r="D1" s="18"/>
      <c r="E1" s="17"/>
      <c r="F1" s="17"/>
    </row>
    <row r="2" spans="1:7" s="19" customFormat="1" ht="39.9" customHeight="1" x14ac:dyDescent="0.3">
      <c r="A2" s="319" t="s">
        <v>0</v>
      </c>
      <c r="B2" s="117" t="s">
        <v>1</v>
      </c>
      <c r="C2" s="320" t="s">
        <v>2</v>
      </c>
      <c r="D2" s="320" t="s">
        <v>3</v>
      </c>
      <c r="E2" s="20"/>
      <c r="F2" s="20"/>
      <c r="G2" s="21"/>
    </row>
    <row r="3" spans="1:7" s="19" customFormat="1" ht="39.9" customHeight="1" x14ac:dyDescent="0.3">
      <c r="A3" s="319"/>
      <c r="B3" s="117" t="s">
        <v>4</v>
      </c>
      <c r="C3" s="320"/>
      <c r="D3" s="320"/>
      <c r="E3" s="20"/>
      <c r="F3" s="20"/>
      <c r="G3" s="21"/>
    </row>
    <row r="4" spans="1:7" s="19" customFormat="1" ht="20.100000000000001" customHeight="1" x14ac:dyDescent="0.3">
      <c r="A4" s="22" t="s">
        <v>5</v>
      </c>
      <c r="B4" s="23"/>
      <c r="C4" s="23"/>
      <c r="D4" s="23">
        <f t="shared" ref="D4:D9" si="0">B4-C4</f>
        <v>0</v>
      </c>
      <c r="E4" s="20"/>
      <c r="F4" s="20"/>
      <c r="G4" s="21"/>
    </row>
    <row r="5" spans="1:7" s="19" customFormat="1" ht="20.100000000000001" customHeight="1" x14ac:dyDescent="0.3">
      <c r="A5" s="22" t="s">
        <v>6</v>
      </c>
      <c r="B5" s="23"/>
      <c r="C5" s="23"/>
      <c r="D5" s="23">
        <f t="shared" si="0"/>
        <v>0</v>
      </c>
      <c r="E5" s="20"/>
      <c r="F5" s="20"/>
      <c r="G5" s="21"/>
    </row>
    <row r="6" spans="1:7" s="19" customFormat="1" ht="39.9" customHeight="1" x14ac:dyDescent="0.3">
      <c r="A6" s="22" t="s">
        <v>7</v>
      </c>
      <c r="B6" s="23"/>
      <c r="C6" s="23"/>
      <c r="D6" s="23">
        <f t="shared" si="0"/>
        <v>0</v>
      </c>
      <c r="E6" s="20"/>
      <c r="F6" s="20"/>
      <c r="G6" s="21"/>
    </row>
    <row r="7" spans="1:7" s="19" customFormat="1" ht="20.100000000000001" customHeight="1" x14ac:dyDescent="0.3">
      <c r="A7" s="22" t="s">
        <v>8</v>
      </c>
      <c r="B7" s="23"/>
      <c r="C7" s="23"/>
      <c r="D7" s="23">
        <f t="shared" si="0"/>
        <v>0</v>
      </c>
      <c r="E7" s="20"/>
      <c r="F7" s="20"/>
      <c r="G7" s="21"/>
    </row>
    <row r="8" spans="1:7" s="19" customFormat="1" ht="20.100000000000001" customHeight="1" x14ac:dyDescent="0.3">
      <c r="A8" s="22" t="s">
        <v>9</v>
      </c>
      <c r="B8" s="23"/>
      <c r="C8" s="23"/>
      <c r="D8" s="23">
        <f t="shared" si="0"/>
        <v>0</v>
      </c>
      <c r="E8" s="20"/>
      <c r="F8" s="20"/>
      <c r="G8" s="21"/>
    </row>
    <row r="9" spans="1:7" s="19" customFormat="1" ht="20.100000000000001" customHeight="1" x14ac:dyDescent="0.3">
      <c r="A9" s="22" t="s">
        <v>10</v>
      </c>
      <c r="B9" s="23"/>
      <c r="C9" s="23"/>
      <c r="D9" s="23">
        <f t="shared" si="0"/>
        <v>0</v>
      </c>
      <c r="E9" s="20"/>
      <c r="F9" s="20"/>
      <c r="G9" s="21"/>
    </row>
    <row r="10" spans="1:7" s="19" customFormat="1" ht="20.100000000000001" customHeight="1" x14ac:dyDescent="0.3">
      <c r="A10" s="24" t="s">
        <v>11</v>
      </c>
      <c r="B10" s="24">
        <f>SUM(B4:B9)</f>
        <v>0</v>
      </c>
      <c r="C10" s="24">
        <f>SUM(C4:C9)</f>
        <v>0</v>
      </c>
      <c r="D10" s="24">
        <f>SUM(D4:D9)</f>
        <v>0</v>
      </c>
      <c r="E10" s="20"/>
      <c r="F10" s="20"/>
      <c r="G10" s="21"/>
    </row>
    <row r="11" spans="1:7" s="19" customFormat="1" ht="18.75" customHeight="1" x14ac:dyDescent="0.3">
      <c r="A11" s="20"/>
      <c r="B11" s="20"/>
      <c r="C11" s="25"/>
      <c r="D11" s="25"/>
      <c r="E11" s="20"/>
      <c r="F11" s="20"/>
      <c r="G11" s="21"/>
    </row>
    <row r="12" spans="1:7" s="5" customFormat="1" x14ac:dyDescent="0.25">
      <c r="A12" s="116"/>
      <c r="B12" s="48"/>
      <c r="C12" s="48"/>
      <c r="D12" s="48"/>
      <c r="E12" s="110"/>
      <c r="F12" s="110"/>
      <c r="G12" s="110"/>
    </row>
    <row r="13" spans="1:7" s="5" customFormat="1" x14ac:dyDescent="0.25">
      <c r="A13" s="110"/>
      <c r="B13" s="48"/>
      <c r="C13" s="110"/>
      <c r="D13" s="110"/>
    </row>
    <row r="14" spans="1:7" s="5" customFormat="1" x14ac:dyDescent="0.25">
      <c r="C14" s="15"/>
    </row>
    <row r="15" spans="1:7" s="5" customFormat="1" x14ac:dyDescent="0.25">
      <c r="C15" s="15"/>
    </row>
    <row r="16" spans="1:7" s="5" customFormat="1" x14ac:dyDescent="0.25">
      <c r="C16" s="15"/>
    </row>
    <row r="17" spans="3:3" s="5" customFormat="1" x14ac:dyDescent="0.25">
      <c r="C17" s="15"/>
    </row>
    <row r="18" spans="3:3" s="5" customFormat="1" x14ac:dyDescent="0.25">
      <c r="C18" s="15"/>
    </row>
    <row r="19" spans="3:3" s="5" customFormat="1" x14ac:dyDescent="0.25">
      <c r="C19" s="15"/>
    </row>
    <row r="20" spans="3:3" s="5" customFormat="1" x14ac:dyDescent="0.25">
      <c r="C20" s="15"/>
    </row>
    <row r="21" spans="3:3" s="5" customFormat="1" x14ac:dyDescent="0.25">
      <c r="C21" s="15"/>
    </row>
    <row r="22" spans="3:3" s="5" customFormat="1" x14ac:dyDescent="0.25">
      <c r="C22" s="15"/>
    </row>
    <row r="23" spans="3:3" s="5" customFormat="1" x14ac:dyDescent="0.25">
      <c r="C23" s="15"/>
    </row>
    <row r="24" spans="3:3" s="5" customFormat="1" x14ac:dyDescent="0.25">
      <c r="C24" s="15"/>
    </row>
    <row r="25" spans="3:3" s="5" customFormat="1" x14ac:dyDescent="0.25">
      <c r="C25" s="15"/>
    </row>
    <row r="26" spans="3:3" s="5" customFormat="1" x14ac:dyDescent="0.25">
      <c r="C26" s="15"/>
    </row>
    <row r="27" spans="3:3" s="5" customFormat="1" x14ac:dyDescent="0.25">
      <c r="C27" s="15"/>
    </row>
    <row r="28" spans="3:3" s="5" customFormat="1" x14ac:dyDescent="0.25">
      <c r="C28" s="15"/>
    </row>
    <row r="29" spans="3:3" s="5" customFormat="1" x14ac:dyDescent="0.25">
      <c r="C29" s="15"/>
    </row>
    <row r="30" spans="3:3" s="5" customFormat="1" x14ac:dyDescent="0.25">
      <c r="C30" s="15"/>
    </row>
    <row r="31" spans="3:3" s="5" customFormat="1" x14ac:dyDescent="0.25">
      <c r="C31" s="15"/>
    </row>
    <row r="32" spans="3:3" s="5" customFormat="1" x14ac:dyDescent="0.25">
      <c r="C32" s="15"/>
    </row>
    <row r="33" spans="3:3" s="5" customFormat="1" x14ac:dyDescent="0.25">
      <c r="C33" s="15"/>
    </row>
  </sheetData>
  <mergeCells count="3">
    <mergeCell ref="A2:A3"/>
    <mergeCell ref="C2:C3"/>
    <mergeCell ref="D2:D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theme="9" tint="0.39997558519241921"/>
    <pageSetUpPr fitToPage="1"/>
  </sheetPr>
  <dimension ref="A1:G62"/>
  <sheetViews>
    <sheetView topLeftCell="A4" zoomScale="202" zoomScaleNormal="202" workbookViewId="0">
      <selection activeCell="A13" sqref="A13:D13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143</v>
      </c>
      <c r="B1" s="20"/>
      <c r="C1" s="25"/>
      <c r="D1" s="25"/>
      <c r="E1" s="20"/>
      <c r="F1" s="20"/>
      <c r="G1" s="21"/>
    </row>
    <row r="2" spans="1:7" s="19" customFormat="1" ht="30" customHeight="1" x14ac:dyDescent="0.3">
      <c r="A2" s="26" t="s">
        <v>12</v>
      </c>
      <c r="B2" s="27" t="s">
        <v>13</v>
      </c>
      <c r="C2" s="27" t="s">
        <v>14</v>
      </c>
      <c r="D2" s="27" t="s">
        <v>15</v>
      </c>
      <c r="E2" s="20"/>
      <c r="F2" s="21"/>
    </row>
    <row r="3" spans="1:7" s="19" customFormat="1" ht="20.100000000000001" customHeight="1" x14ac:dyDescent="0.3">
      <c r="A3" s="28" t="s">
        <v>16</v>
      </c>
      <c r="B3" s="29"/>
      <c r="C3" s="29"/>
      <c r="D3" s="29">
        <f>B3-C3</f>
        <v>0</v>
      </c>
      <c r="E3" s="20"/>
      <c r="F3" s="21"/>
    </row>
    <row r="4" spans="1:7" s="19" customFormat="1" ht="20.100000000000001" customHeight="1" x14ac:dyDescent="0.3">
      <c r="A4" s="28" t="s">
        <v>17</v>
      </c>
      <c r="B4" s="29"/>
      <c r="C4" s="29"/>
      <c r="D4" s="29">
        <f t="shared" ref="D4:D9" si="0">B4-C4</f>
        <v>0</v>
      </c>
      <c r="E4" s="20"/>
      <c r="F4" s="21"/>
    </row>
    <row r="5" spans="1:7" s="19" customFormat="1" ht="20.100000000000001" customHeight="1" x14ac:dyDescent="0.3">
      <c r="A5" s="28" t="s">
        <v>18</v>
      </c>
      <c r="B5" s="29">
        <v>10611</v>
      </c>
      <c r="C5" s="29">
        <v>9286</v>
      </c>
      <c r="D5" s="29">
        <f t="shared" si="0"/>
        <v>1325</v>
      </c>
      <c r="E5" s="20"/>
      <c r="F5" s="21"/>
    </row>
    <row r="6" spans="1:7" s="19" customFormat="1" ht="20.100000000000001" customHeight="1" x14ac:dyDescent="0.3">
      <c r="A6" s="28" t="s">
        <v>19</v>
      </c>
      <c r="B6" s="29">
        <v>5735</v>
      </c>
      <c r="C6" s="29">
        <v>4906</v>
      </c>
      <c r="D6" s="29">
        <f t="shared" si="0"/>
        <v>829</v>
      </c>
      <c r="E6" s="20"/>
      <c r="F6" s="21"/>
    </row>
    <row r="7" spans="1:7" s="19" customFormat="1" ht="20.100000000000001" customHeight="1" x14ac:dyDescent="0.3">
      <c r="A7" s="28" t="s">
        <v>20</v>
      </c>
      <c r="B7" s="29"/>
      <c r="C7" s="29"/>
      <c r="D7" s="29">
        <f t="shared" si="0"/>
        <v>0</v>
      </c>
      <c r="E7" s="20"/>
      <c r="F7" s="21"/>
    </row>
    <row r="8" spans="1:7" s="19" customFormat="1" ht="20.100000000000001" customHeight="1" x14ac:dyDescent="0.3">
      <c r="A8" s="28" t="s">
        <v>21</v>
      </c>
      <c r="B8" s="29"/>
      <c r="C8" s="29"/>
      <c r="D8" s="29">
        <f t="shared" si="0"/>
        <v>0</v>
      </c>
      <c r="E8" s="20"/>
      <c r="F8" s="21"/>
    </row>
    <row r="9" spans="1:7" s="19" customFormat="1" ht="20.100000000000001" customHeight="1" x14ac:dyDescent="0.3">
      <c r="A9" s="28" t="s">
        <v>22</v>
      </c>
      <c r="B9" s="29">
        <v>1856</v>
      </c>
      <c r="C9" s="29">
        <v>1542</v>
      </c>
      <c r="D9" s="29">
        <f t="shared" si="0"/>
        <v>314</v>
      </c>
      <c r="E9" s="20"/>
      <c r="F9" s="21"/>
    </row>
    <row r="10" spans="1:7" s="19" customFormat="1" ht="20.100000000000001" customHeight="1" x14ac:dyDescent="0.3">
      <c r="A10" s="30" t="s">
        <v>11</v>
      </c>
      <c r="B10" s="24">
        <f>SUM(B3:B9)</f>
        <v>18202</v>
      </c>
      <c r="C10" s="24">
        <f>SUM(C3:C9)</f>
        <v>15734</v>
      </c>
      <c r="D10" s="24">
        <f>SUM(D3:D9)</f>
        <v>2468</v>
      </c>
      <c r="E10" s="20"/>
      <c r="F10" s="21"/>
    </row>
    <row r="11" spans="1:7" s="19" customFormat="1" ht="18.75" customHeight="1" x14ac:dyDescent="0.3">
      <c r="A11" s="31"/>
      <c r="B11" s="32"/>
      <c r="C11" s="32"/>
      <c r="D11" s="32"/>
      <c r="E11" s="20"/>
      <c r="F11" s="21"/>
    </row>
    <row r="12" spans="1:7" s="5" customFormat="1" ht="24.9" customHeight="1" x14ac:dyDescent="0.25">
      <c r="A12" s="110"/>
      <c r="B12" s="48"/>
      <c r="C12" s="110"/>
      <c r="D12" s="110"/>
      <c r="E12" s="110"/>
      <c r="F12" s="110"/>
      <c r="G12" s="110"/>
    </row>
    <row r="13" spans="1:7" s="5" customFormat="1" x14ac:dyDescent="0.25">
      <c r="A13" s="321"/>
      <c r="B13" s="321"/>
      <c r="C13" s="321"/>
      <c r="D13" s="321"/>
      <c r="E13" s="110"/>
      <c r="F13" s="110"/>
      <c r="G13" s="110"/>
    </row>
    <row r="14" spans="1:7" s="5" customFormat="1" x14ac:dyDescent="0.25">
      <c r="A14" s="322"/>
      <c r="B14" s="322"/>
      <c r="C14" s="322"/>
      <c r="D14" s="322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A40" s="110"/>
      <c r="B40" s="110"/>
      <c r="C40" s="111"/>
      <c r="D40" s="110"/>
      <c r="E40" s="110"/>
      <c r="F40" s="110"/>
      <c r="G40" s="110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  <row r="62" spans="3:3" s="5" customFormat="1" x14ac:dyDescent="0.25">
      <c r="C62" s="15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64B0-AB94-4062-AB0D-08A09D927ECB}">
  <sheetPr>
    <tabColor theme="9" tint="0.39997558519241921"/>
  </sheetPr>
  <dimension ref="A1:D11"/>
  <sheetViews>
    <sheetView zoomScale="86" zoomScaleNormal="86" workbookViewId="0">
      <selection activeCell="A6" sqref="A6"/>
    </sheetView>
  </sheetViews>
  <sheetFormatPr defaultRowHeight="14.4" x14ac:dyDescent="0.3"/>
  <cols>
    <col min="1" max="1" width="34.33203125" customWidth="1"/>
    <col min="2" max="2" width="22.33203125" customWidth="1"/>
    <col min="3" max="3" width="17.5546875" customWidth="1"/>
    <col min="4" max="4" width="26.5546875" customWidth="1"/>
  </cols>
  <sheetData>
    <row r="1" spans="1:4" x14ac:dyDescent="0.3">
      <c r="A1" s="16" t="s">
        <v>247</v>
      </c>
      <c r="B1" s="20"/>
      <c r="C1" s="25"/>
      <c r="D1" s="25"/>
    </row>
    <row r="2" spans="1:4" ht="26.4" x14ac:dyDescent="0.3">
      <c r="A2" s="26" t="s">
        <v>12</v>
      </c>
      <c r="B2" s="27" t="s">
        <v>13</v>
      </c>
      <c r="C2" s="27" t="s">
        <v>14</v>
      </c>
      <c r="D2" s="27" t="s">
        <v>15</v>
      </c>
    </row>
    <row r="3" spans="1:4" x14ac:dyDescent="0.3">
      <c r="A3" s="28"/>
      <c r="B3" s="29"/>
      <c r="C3" s="29"/>
      <c r="D3" s="29">
        <f>B3-C3</f>
        <v>0</v>
      </c>
    </row>
    <row r="4" spans="1:4" x14ac:dyDescent="0.3">
      <c r="A4" s="28"/>
      <c r="B4" s="29"/>
      <c r="C4" s="29"/>
      <c r="D4" s="29">
        <f t="shared" ref="D4:D9" si="0">B4-C4</f>
        <v>0</v>
      </c>
    </row>
    <row r="5" spans="1:4" x14ac:dyDescent="0.3">
      <c r="A5" s="28"/>
      <c r="B5" s="29"/>
      <c r="C5" s="29"/>
      <c r="D5" s="29">
        <f t="shared" si="0"/>
        <v>0</v>
      </c>
    </row>
    <row r="6" spans="1:4" x14ac:dyDescent="0.3">
      <c r="A6" s="28"/>
      <c r="B6" s="29"/>
      <c r="C6" s="29"/>
      <c r="D6" s="29">
        <f t="shared" si="0"/>
        <v>0</v>
      </c>
    </row>
    <row r="7" spans="1:4" x14ac:dyDescent="0.3">
      <c r="A7" s="28"/>
      <c r="B7" s="29"/>
      <c r="C7" s="29"/>
      <c r="D7" s="29">
        <f t="shared" si="0"/>
        <v>0</v>
      </c>
    </row>
    <row r="8" spans="1:4" x14ac:dyDescent="0.3">
      <c r="A8" s="28"/>
      <c r="B8" s="29"/>
      <c r="C8" s="29"/>
      <c r="D8" s="29">
        <f t="shared" si="0"/>
        <v>0</v>
      </c>
    </row>
    <row r="9" spans="1:4" x14ac:dyDescent="0.3">
      <c r="A9" s="28"/>
      <c r="B9" s="29"/>
      <c r="C9" s="29"/>
      <c r="D9" s="29">
        <f t="shared" si="0"/>
        <v>0</v>
      </c>
    </row>
    <row r="10" spans="1:4" x14ac:dyDescent="0.3">
      <c r="A10" s="30" t="s">
        <v>11</v>
      </c>
      <c r="B10" s="24">
        <f>SUM(B3:B9)</f>
        <v>0</v>
      </c>
      <c r="C10" s="24">
        <f>SUM(C3:C9)</f>
        <v>0</v>
      </c>
      <c r="D10" s="24">
        <f>SUM(D3:D9)</f>
        <v>0</v>
      </c>
    </row>
    <row r="11" spans="1:4" x14ac:dyDescent="0.3">
      <c r="A11" s="31"/>
      <c r="B11" s="32"/>
      <c r="C11" s="32"/>
      <c r="D11" s="3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>
    <tabColor theme="9" tint="0.39997558519241921"/>
    <pageSetUpPr fitToPage="1"/>
  </sheetPr>
  <dimension ref="A1:H61"/>
  <sheetViews>
    <sheetView zoomScale="178" zoomScaleNormal="178" workbookViewId="0">
      <selection activeCell="E11" sqref="E11"/>
    </sheetView>
  </sheetViews>
  <sheetFormatPr defaultColWidth="35.6640625" defaultRowHeight="13.8" x14ac:dyDescent="0.25"/>
  <cols>
    <col min="1" max="1" width="40.664062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7" width="19.88671875" style="2" customWidth="1"/>
    <col min="8" max="8" width="24" style="2" customWidth="1"/>
    <col min="9" max="16384" width="35.6640625" style="2"/>
  </cols>
  <sheetData>
    <row r="1" spans="1:8" s="5" customFormat="1" ht="24.9" customHeight="1" x14ac:dyDescent="0.25">
      <c r="A1" s="61" t="s">
        <v>147</v>
      </c>
      <c r="B1" s="62"/>
      <c r="C1" s="63"/>
      <c r="D1" s="89"/>
      <c r="E1" s="62"/>
      <c r="F1" s="62"/>
      <c r="G1" s="62"/>
    </row>
    <row r="2" spans="1:8" s="5" customFormat="1" ht="24.9" customHeight="1" x14ac:dyDescent="0.25">
      <c r="A2" s="325" t="s">
        <v>43</v>
      </c>
      <c r="B2" s="326" t="s">
        <v>33</v>
      </c>
      <c r="C2" s="326" t="s">
        <v>136</v>
      </c>
      <c r="D2" s="327" t="s">
        <v>137</v>
      </c>
      <c r="E2" s="327"/>
      <c r="F2" s="323" t="s">
        <v>241</v>
      </c>
      <c r="G2" s="323" t="s">
        <v>225</v>
      </c>
      <c r="H2" s="323" t="s">
        <v>232</v>
      </c>
    </row>
    <row r="3" spans="1:8" s="5" customFormat="1" ht="39" customHeight="1" x14ac:dyDescent="0.25">
      <c r="A3" s="325"/>
      <c r="B3" s="326"/>
      <c r="C3" s="326"/>
      <c r="D3" s="115" t="s">
        <v>36</v>
      </c>
      <c r="E3" s="115" t="s">
        <v>37</v>
      </c>
      <c r="F3" s="324"/>
      <c r="G3" s="324"/>
      <c r="H3" s="324"/>
    </row>
    <row r="4" spans="1:8" s="5" customFormat="1" ht="20.100000000000001" customHeight="1" x14ac:dyDescent="0.25">
      <c r="A4" s="80" t="s">
        <v>38</v>
      </c>
      <c r="B4" s="90"/>
      <c r="C4" s="69"/>
      <c r="D4" s="87"/>
      <c r="E4" s="87"/>
      <c r="F4" s="69"/>
      <c r="G4" s="184"/>
      <c r="H4" s="69"/>
    </row>
    <row r="5" spans="1:8" s="5" customFormat="1" ht="20.100000000000001" customHeight="1" x14ac:dyDescent="0.25">
      <c r="A5" s="80" t="s">
        <v>271</v>
      </c>
      <c r="B5" s="90"/>
      <c r="C5" s="69" t="s">
        <v>272</v>
      </c>
      <c r="D5" s="87">
        <v>350</v>
      </c>
      <c r="E5" s="87"/>
      <c r="F5" s="184">
        <v>45023</v>
      </c>
      <c r="G5" s="184"/>
      <c r="H5" s="184"/>
    </row>
    <row r="6" spans="1:8" s="5" customFormat="1" ht="20.100000000000001" customHeight="1" x14ac:dyDescent="0.25">
      <c r="A6" s="80"/>
      <c r="B6" s="90"/>
      <c r="C6" s="69"/>
      <c r="D6" s="87"/>
      <c r="E6" s="87"/>
      <c r="F6" s="69"/>
      <c r="G6" s="69"/>
      <c r="H6" s="69"/>
    </row>
    <row r="7" spans="1:8" s="5" customFormat="1" ht="20.100000000000001" customHeight="1" x14ac:dyDescent="0.25">
      <c r="A7" s="80"/>
      <c r="B7" s="90"/>
      <c r="C7" s="69"/>
      <c r="D7" s="87"/>
      <c r="E7" s="87"/>
      <c r="F7" s="69"/>
      <c r="G7" s="184"/>
      <c r="H7" s="69"/>
    </row>
    <row r="8" spans="1:8" s="5" customFormat="1" ht="20.100000000000001" customHeight="1" x14ac:dyDescent="0.25">
      <c r="A8" s="80"/>
      <c r="B8" s="90"/>
      <c r="C8" s="69"/>
      <c r="D8" s="87"/>
      <c r="E8" s="87"/>
      <c r="F8" s="69"/>
      <c r="G8" s="184"/>
      <c r="H8" s="184"/>
    </row>
    <row r="9" spans="1:8" s="5" customFormat="1" ht="20.100000000000001" customHeight="1" x14ac:dyDescent="0.25">
      <c r="A9" s="81" t="s">
        <v>11</v>
      </c>
      <c r="B9" s="69" t="s">
        <v>78</v>
      </c>
      <c r="C9" s="69" t="s">
        <v>78</v>
      </c>
      <c r="D9" s="85">
        <f>SUM(D4:D8)</f>
        <v>350</v>
      </c>
      <c r="E9" s="85">
        <f>SUM(E4:E8)</f>
        <v>0</v>
      </c>
      <c r="F9" s="69" t="s">
        <v>78</v>
      </c>
      <c r="G9" s="69" t="s">
        <v>78</v>
      </c>
      <c r="H9" s="69" t="s">
        <v>78</v>
      </c>
    </row>
    <row r="10" spans="1:8" s="5" customFormat="1" x14ac:dyDescent="0.25">
      <c r="A10" s="91"/>
      <c r="B10" s="91"/>
      <c r="C10" s="91"/>
      <c r="D10" s="92"/>
      <c r="E10" s="92"/>
      <c r="F10" s="91"/>
      <c r="G10" s="91"/>
    </row>
    <row r="11" spans="1:8" s="5" customFormat="1" ht="24.9" customHeight="1" x14ac:dyDescent="0.25">
      <c r="A11" s="110"/>
      <c r="B11" s="48"/>
      <c r="C11" s="110"/>
      <c r="D11" s="110"/>
      <c r="E11" s="110"/>
      <c r="F11" s="110"/>
      <c r="G11" s="110"/>
    </row>
    <row r="12" spans="1:8" s="5" customFormat="1" x14ac:dyDescent="0.25">
      <c r="A12" s="321"/>
      <c r="B12" s="321"/>
      <c r="C12" s="321"/>
      <c r="D12" s="321"/>
      <c r="E12" s="110"/>
      <c r="F12" s="110"/>
      <c r="G12" s="110"/>
    </row>
    <row r="13" spans="1:8" s="5" customFormat="1" x14ac:dyDescent="0.25">
      <c r="A13" s="322"/>
      <c r="B13" s="322"/>
      <c r="C13" s="322"/>
      <c r="D13" s="322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</sheetData>
  <mergeCells count="9">
    <mergeCell ref="H2:H3"/>
    <mergeCell ref="G2:G3"/>
    <mergeCell ref="A12:D12"/>
    <mergeCell ref="A13:D13"/>
    <mergeCell ref="A2:A3"/>
    <mergeCell ref="B2:B3"/>
    <mergeCell ref="C2:C3"/>
    <mergeCell ref="D2:E2"/>
    <mergeCell ref="F2:F3"/>
  </mergeCells>
  <pageMargins left="0.7" right="0.7" top="0.75" bottom="0.75" header="0.3" footer="0.3"/>
  <pageSetup paperSize="9" scale="6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lessThan" id="{2ECFAB11-71C1-4D2B-8BA9-11E9B8589A63}">
            <xm:f>'Наименование компании'!$A$3</xm:f>
            <x14:dxf>
              <font>
                <color rgb="FFFF0000"/>
              </font>
            </x14:dxf>
          </x14:cfRule>
          <xm:sqref>G1:G1048576</xm:sqref>
        </x14:conditionalFormatting>
        <x14:conditionalFormatting xmlns:xm="http://schemas.microsoft.com/office/excel/2006/main">
          <x14:cfRule type="cellIs" priority="1" operator="lessThan" id="{5D7A79D3-AE15-400E-8747-1EDBB535F505}">
            <xm:f>'Наименование компании'!$A$3</xm:f>
            <x14:dxf>
              <font>
                <color rgb="FFFF0000"/>
              </font>
            </x14:dxf>
          </x14:cfRule>
          <xm:sqref>H2:H9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2" yWindow="273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300-000000000000}">
          <x14:formula1>
            <xm:f>'Наименование компании'!$A$3</xm:f>
          </x14:formula1>
          <xm:sqref>G1:G4 G60:G1048576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300-000001000000}">
          <x14:formula1>
            <xm:f>'Наименование компании'!$A$3</xm:f>
          </x14:formula1>
          <xm:sqref>G5:G59 H9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9">
    <tabColor theme="9" tint="0.39997558519241921"/>
    <pageSetUpPr fitToPage="1"/>
  </sheetPr>
  <dimension ref="A1:H60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151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 t="s">
        <v>81</v>
      </c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 t="s">
        <v>82</v>
      </c>
      <c r="B4" s="108"/>
      <c r="C4" s="108"/>
      <c r="D4" s="91"/>
      <c r="E4" s="91"/>
      <c r="F4" s="91"/>
      <c r="G4" s="91"/>
      <c r="H4" s="46"/>
    </row>
    <row r="5" spans="1:8" s="5" customFormat="1" ht="26.25" customHeight="1" x14ac:dyDescent="0.25">
      <c r="A5" s="109" t="s">
        <v>84</v>
      </c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107" t="s">
        <v>83</v>
      </c>
      <c r="B6" s="108"/>
      <c r="C6" s="108"/>
      <c r="D6" s="91"/>
      <c r="E6" s="91"/>
      <c r="F6" s="91"/>
      <c r="G6" s="91"/>
      <c r="H6" s="46"/>
    </row>
    <row r="7" spans="1:8" s="5" customFormat="1" ht="20.100000000000001" customHeight="1" x14ac:dyDescent="0.25">
      <c r="A7" s="107"/>
      <c r="B7" s="108"/>
      <c r="C7" s="108"/>
      <c r="D7" s="91"/>
      <c r="E7" s="91"/>
      <c r="F7" s="91"/>
      <c r="G7" s="91"/>
      <c r="H7" s="46"/>
    </row>
    <row r="8" spans="1:8" s="5" customFormat="1" ht="20.100000000000001" customHeight="1" x14ac:dyDescent="0.25">
      <c r="A8" s="107"/>
      <c r="B8" s="108"/>
      <c r="C8" s="108"/>
      <c r="D8" s="91"/>
      <c r="E8" s="91"/>
      <c r="F8" s="91"/>
      <c r="G8" s="91"/>
      <c r="H8" s="46"/>
    </row>
    <row r="9" spans="1:8" s="5" customFormat="1" ht="20.100000000000001" customHeight="1" x14ac:dyDescent="0.25">
      <c r="A9" s="105" t="s">
        <v>55</v>
      </c>
      <c r="B9" s="106">
        <f>SUM(B3:B8)</f>
        <v>0</v>
      </c>
      <c r="C9" s="106" t="s">
        <v>78</v>
      </c>
      <c r="D9" s="91"/>
      <c r="E9" s="91"/>
      <c r="F9" s="91"/>
      <c r="G9" s="91"/>
      <c r="H9" s="46"/>
    </row>
    <row r="10" spans="1:8" s="5" customFormat="1" ht="24.9" customHeight="1" x14ac:dyDescent="0.25">
      <c r="A10" s="110"/>
      <c r="B10" s="48"/>
      <c r="C10" s="110"/>
      <c r="D10" s="110"/>
      <c r="E10" s="110"/>
      <c r="F10" s="110"/>
      <c r="G10" s="110"/>
    </row>
    <row r="11" spans="1:8" s="5" customFormat="1" x14ac:dyDescent="0.25">
      <c r="A11" s="321"/>
      <c r="B11" s="321"/>
      <c r="C11" s="321"/>
      <c r="D11" s="321"/>
      <c r="E11" s="110"/>
      <c r="F11" s="110"/>
      <c r="G11" s="110"/>
    </row>
    <row r="12" spans="1:8" s="5" customFormat="1" x14ac:dyDescent="0.25">
      <c r="A12" s="322"/>
      <c r="B12" s="322"/>
      <c r="C12" s="322"/>
      <c r="D12" s="322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</sheetData>
  <mergeCells count="2">
    <mergeCell ref="A11:D11"/>
    <mergeCell ref="A12:D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0">
    <tabColor theme="9" tint="0.39997558519241921"/>
    <pageSetUpPr fitToPage="1"/>
  </sheetPr>
  <dimension ref="A1:G62"/>
  <sheetViews>
    <sheetView topLeftCell="A7" zoomScale="130" zoomScaleNormal="130" workbookViewId="0">
      <selection activeCell="A14" sqref="A14:D14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145</v>
      </c>
      <c r="B1" s="32"/>
      <c r="C1" s="32"/>
      <c r="D1" s="32"/>
      <c r="E1" s="20"/>
      <c r="F1" s="20"/>
      <c r="G1" s="21"/>
    </row>
    <row r="2" spans="1:7" s="19" customFormat="1" ht="30" customHeight="1" x14ac:dyDescent="0.3">
      <c r="A2" s="114" t="s">
        <v>0</v>
      </c>
      <c r="B2" s="113" t="s">
        <v>3</v>
      </c>
      <c r="C2" s="113" t="s">
        <v>79</v>
      </c>
      <c r="D2" s="113" t="s">
        <v>80</v>
      </c>
      <c r="E2" s="52"/>
      <c r="F2" s="52"/>
      <c r="G2" s="53"/>
    </row>
    <row r="3" spans="1:7" s="19" customFormat="1" ht="20.100000000000001" customHeight="1" x14ac:dyDescent="0.3">
      <c r="A3" s="54" t="s">
        <v>25</v>
      </c>
      <c r="B3" s="55">
        <v>17474</v>
      </c>
      <c r="C3" s="56"/>
      <c r="D3" s="192">
        <f>B3/B10</f>
        <v>0.61121410332645421</v>
      </c>
      <c r="E3" s="52"/>
      <c r="F3" s="52"/>
      <c r="G3" s="53"/>
    </row>
    <row r="4" spans="1:7" s="19" customFormat="1" ht="20.100000000000001" customHeight="1" x14ac:dyDescent="0.3">
      <c r="A4" s="54" t="s">
        <v>26</v>
      </c>
      <c r="B4" s="55"/>
      <c r="C4" s="56"/>
      <c r="D4" s="192">
        <f>B4/B10</f>
        <v>0</v>
      </c>
      <c r="E4" s="52"/>
      <c r="F4" s="52"/>
      <c r="G4" s="53"/>
    </row>
    <row r="5" spans="1:7" s="19" customFormat="1" ht="20.100000000000001" customHeight="1" x14ac:dyDescent="0.3">
      <c r="A5" s="54" t="s">
        <v>27</v>
      </c>
      <c r="B5" s="55"/>
      <c r="C5" s="56"/>
      <c r="D5" s="192">
        <f>B5/B10</f>
        <v>0</v>
      </c>
      <c r="E5" s="52"/>
      <c r="F5" s="52"/>
      <c r="G5" s="53"/>
    </row>
    <row r="6" spans="1:7" s="19" customFormat="1" ht="20.100000000000001" customHeight="1" x14ac:dyDescent="0.3">
      <c r="A6" s="54" t="s">
        <v>28</v>
      </c>
      <c r="B6" s="55"/>
      <c r="C6" s="56"/>
      <c r="D6" s="192">
        <f>B6/B10</f>
        <v>0</v>
      </c>
      <c r="E6" s="52"/>
      <c r="F6" s="52"/>
      <c r="G6" s="53"/>
    </row>
    <row r="7" spans="1:7" s="19" customFormat="1" ht="20.100000000000001" customHeight="1" x14ac:dyDescent="0.3">
      <c r="A7" s="54" t="s">
        <v>29</v>
      </c>
      <c r="B7" s="55"/>
      <c r="C7" s="56"/>
      <c r="D7" s="192">
        <f>B7/B10</f>
        <v>0</v>
      </c>
      <c r="E7" s="52"/>
      <c r="F7" s="52"/>
      <c r="G7" s="53"/>
    </row>
    <row r="8" spans="1:7" s="19" customFormat="1" ht="20.100000000000001" customHeight="1" x14ac:dyDescent="0.3">
      <c r="A8" s="54" t="s">
        <v>30</v>
      </c>
      <c r="B8" s="55">
        <v>11115</v>
      </c>
      <c r="C8" s="56"/>
      <c r="D8" s="192">
        <f>B8/B10</f>
        <v>0.38878589667354579</v>
      </c>
      <c r="E8" s="52"/>
      <c r="F8" s="52"/>
      <c r="G8" s="53"/>
    </row>
    <row r="9" spans="1:7" s="19" customFormat="1" ht="20.100000000000001" customHeight="1" x14ac:dyDescent="0.3">
      <c r="A9" s="54" t="s">
        <v>31</v>
      </c>
      <c r="B9" s="55"/>
      <c r="C9" s="56"/>
      <c r="D9" s="192">
        <f>B9/B10</f>
        <v>0</v>
      </c>
      <c r="E9" s="52"/>
      <c r="F9" s="52"/>
      <c r="G9" s="53"/>
    </row>
    <row r="10" spans="1:7" s="19" customFormat="1" ht="20.100000000000001" customHeight="1" x14ac:dyDescent="0.3">
      <c r="A10" s="57" t="s">
        <v>11</v>
      </c>
      <c r="B10" s="58">
        <f>SUM(B3:B9)</f>
        <v>28589</v>
      </c>
      <c r="C10" s="58">
        <f>SUM(C3:C9)</f>
        <v>0</v>
      </c>
      <c r="D10" s="193">
        <f>SUM(D3:D9)</f>
        <v>1</v>
      </c>
      <c r="E10" s="52"/>
      <c r="F10" s="52"/>
      <c r="G10" s="53"/>
    </row>
    <row r="11" spans="1:7" s="19" customFormat="1" ht="18.75" customHeight="1" x14ac:dyDescent="0.3">
      <c r="A11" s="59"/>
      <c r="B11" s="60"/>
      <c r="C11" s="60"/>
      <c r="D11" s="60"/>
      <c r="E11" s="52"/>
      <c r="F11" s="52"/>
      <c r="G11" s="53"/>
    </row>
    <row r="12" spans="1:7" s="5" customFormat="1" ht="24.9" customHeight="1" x14ac:dyDescent="0.25">
      <c r="A12" s="110"/>
      <c r="B12" s="48"/>
      <c r="C12" s="110"/>
      <c r="D12" s="110"/>
      <c r="E12" s="110"/>
      <c r="F12" s="110"/>
      <c r="G12" s="110"/>
    </row>
    <row r="13" spans="1:7" s="5" customFormat="1" x14ac:dyDescent="0.25">
      <c r="A13" s="321"/>
      <c r="B13" s="321"/>
      <c r="C13" s="321"/>
      <c r="D13" s="321"/>
      <c r="E13" s="110"/>
      <c r="F13" s="110"/>
      <c r="G13" s="110"/>
    </row>
    <row r="14" spans="1:7" s="5" customFormat="1" x14ac:dyDescent="0.25">
      <c r="A14" s="322"/>
      <c r="B14" s="322"/>
      <c r="C14" s="322"/>
      <c r="D14" s="322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A40" s="110"/>
      <c r="B40" s="110"/>
      <c r="C40" s="111"/>
      <c r="D40" s="110"/>
      <c r="E40" s="110"/>
      <c r="F40" s="110"/>
      <c r="G40" s="110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  <row r="62" spans="3:3" s="5" customFormat="1" x14ac:dyDescent="0.25">
      <c r="C62" s="15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3CDF-B14A-4AB8-B573-1CE21C5DFC3E}">
  <sheetPr>
    <tabColor theme="9" tint="0.39997558519241921"/>
  </sheetPr>
  <dimension ref="A1:D10"/>
  <sheetViews>
    <sheetView workbookViewId="0">
      <selection activeCell="C22" sqref="C22"/>
    </sheetView>
  </sheetViews>
  <sheetFormatPr defaultColWidth="9.109375" defaultRowHeight="13.2" x14ac:dyDescent="0.25"/>
  <cols>
    <col min="1" max="1" width="43.109375" style="226" customWidth="1"/>
    <col min="2" max="2" width="25" style="226" customWidth="1"/>
    <col min="3" max="3" width="23" style="226" customWidth="1"/>
    <col min="4" max="5" width="14.6640625" style="226" customWidth="1"/>
    <col min="6" max="16384" width="9.109375" style="226"/>
  </cols>
  <sheetData>
    <row r="1" spans="1:4" ht="13.8" x14ac:dyDescent="0.25">
      <c r="A1" s="225" t="s">
        <v>248</v>
      </c>
      <c r="B1" s="20"/>
      <c r="C1" s="25"/>
      <c r="D1" s="25"/>
    </row>
    <row r="2" spans="1:4" ht="26.4" x14ac:dyDescent="0.25">
      <c r="A2" s="26" t="s">
        <v>12</v>
      </c>
      <c r="B2" s="27" t="s">
        <v>13</v>
      </c>
      <c r="C2" s="27" t="s">
        <v>14</v>
      </c>
      <c r="D2" s="27" t="s">
        <v>15</v>
      </c>
    </row>
    <row r="3" spans="1:4" ht="18" customHeight="1" x14ac:dyDescent="0.25">
      <c r="A3" s="54" t="s">
        <v>16</v>
      </c>
      <c r="B3" s="29"/>
      <c r="C3" s="29"/>
      <c r="D3" s="29">
        <f>B3-C3</f>
        <v>0</v>
      </c>
    </row>
    <row r="4" spans="1:4" ht="18" customHeight="1" x14ac:dyDescent="0.25">
      <c r="A4" s="54" t="s">
        <v>17</v>
      </c>
      <c r="B4" s="29"/>
      <c r="C4" s="29"/>
      <c r="D4" s="29">
        <f t="shared" ref="D4:D9" si="0">B4-C4</f>
        <v>0</v>
      </c>
    </row>
    <row r="5" spans="1:4" ht="18" customHeight="1" x14ac:dyDescent="0.25">
      <c r="A5" s="54" t="s">
        <v>18</v>
      </c>
      <c r="B5" s="29"/>
      <c r="C5" s="29"/>
      <c r="D5" s="29">
        <f t="shared" si="0"/>
        <v>0</v>
      </c>
    </row>
    <row r="6" spans="1:4" ht="18" customHeight="1" x14ac:dyDescent="0.25">
      <c r="A6" s="54" t="s">
        <v>19</v>
      </c>
      <c r="B6" s="29"/>
      <c r="C6" s="29"/>
      <c r="D6" s="29">
        <f t="shared" si="0"/>
        <v>0</v>
      </c>
    </row>
    <row r="7" spans="1:4" ht="17.25" customHeight="1" x14ac:dyDescent="0.25">
      <c r="A7" s="54" t="s">
        <v>20</v>
      </c>
      <c r="B7" s="29"/>
      <c r="C7" s="29"/>
      <c r="D7" s="29">
        <f t="shared" si="0"/>
        <v>0</v>
      </c>
    </row>
    <row r="8" spans="1:4" ht="18" customHeight="1" x14ac:dyDescent="0.25">
      <c r="A8" s="54" t="s">
        <v>21</v>
      </c>
      <c r="B8" s="29"/>
      <c r="C8" s="29"/>
      <c r="D8" s="29">
        <f t="shared" si="0"/>
        <v>0</v>
      </c>
    </row>
    <row r="9" spans="1:4" ht="18" customHeight="1" x14ac:dyDescent="0.25">
      <c r="A9" s="54" t="s">
        <v>22</v>
      </c>
      <c r="B9" s="29"/>
      <c r="C9" s="29"/>
      <c r="D9" s="29">
        <f t="shared" si="0"/>
        <v>0</v>
      </c>
    </row>
    <row r="10" spans="1:4" x14ac:dyDescent="0.25">
      <c r="A10" s="30" t="s">
        <v>11</v>
      </c>
      <c r="B10" s="24">
        <f>SUM(B3:B9)</f>
        <v>0</v>
      </c>
      <c r="C10" s="24">
        <f>SUM(C3:C9)</f>
        <v>0</v>
      </c>
      <c r="D10" s="24">
        <f>SUM(D3:D9)</f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1">
    <tabColor theme="9" tint="0.39997558519241921"/>
    <pageSetUpPr fitToPage="1"/>
  </sheetPr>
  <dimension ref="A1:AD89"/>
  <sheetViews>
    <sheetView showGridLines="0" topLeftCell="A4" zoomScale="85" zoomScaleNormal="85" workbookViewId="0">
      <selection activeCell="C23" sqref="C23"/>
    </sheetView>
  </sheetViews>
  <sheetFormatPr defaultColWidth="35.6640625" defaultRowHeight="13.8" outlineLevelRow="1" x14ac:dyDescent="0.25"/>
  <cols>
    <col min="1" max="1" width="46.33203125" style="2" customWidth="1"/>
    <col min="2" max="2" width="18.109375" style="2" customWidth="1"/>
    <col min="3" max="3" width="18.88671875" style="3" customWidth="1"/>
    <col min="4" max="4" width="17" style="2" customWidth="1"/>
    <col min="5" max="5" width="15.88671875" style="2" customWidth="1"/>
    <col min="6" max="6" width="15.33203125" style="2" customWidth="1"/>
    <col min="7" max="7" width="17.5546875" style="2" customWidth="1"/>
    <col min="8" max="8" width="20.5546875" style="2" customWidth="1"/>
    <col min="9" max="16384" width="35.6640625" style="2"/>
  </cols>
  <sheetData>
    <row r="1" spans="1:30" s="5" customFormat="1" ht="24.9" customHeight="1" x14ac:dyDescent="0.25">
      <c r="A1" s="61" t="s">
        <v>148</v>
      </c>
      <c r="B1" s="62"/>
      <c r="C1" s="63"/>
      <c r="D1" s="62"/>
      <c r="E1" s="62"/>
      <c r="F1" s="62"/>
      <c r="G1" s="62"/>
      <c r="H1" s="62"/>
      <c r="I1" s="62"/>
    </row>
    <row r="2" spans="1:30" s="5" customFormat="1" ht="24.9" customHeight="1" x14ac:dyDescent="0.25">
      <c r="A2" s="325" t="s">
        <v>32</v>
      </c>
      <c r="B2" s="326" t="s">
        <v>33</v>
      </c>
      <c r="C2" s="328" t="s">
        <v>34</v>
      </c>
      <c r="D2" s="329"/>
      <c r="E2" s="330"/>
      <c r="F2" s="326" t="s">
        <v>223</v>
      </c>
      <c r="G2" s="328" t="s">
        <v>233</v>
      </c>
      <c r="H2" s="330"/>
      <c r="I2" s="326" t="s">
        <v>129</v>
      </c>
    </row>
    <row r="3" spans="1:30" s="5" customFormat="1" ht="72.75" customHeight="1" x14ac:dyDescent="0.25">
      <c r="A3" s="325"/>
      <c r="B3" s="326"/>
      <c r="C3" s="113" t="s">
        <v>36</v>
      </c>
      <c r="D3" s="195" t="s">
        <v>37</v>
      </c>
      <c r="E3" s="113" t="s">
        <v>231</v>
      </c>
      <c r="F3" s="326"/>
      <c r="G3" s="113" t="s">
        <v>224</v>
      </c>
      <c r="H3" s="113" t="s">
        <v>232</v>
      </c>
      <c r="I3" s="326"/>
    </row>
    <row r="4" spans="1:30" s="34" customFormat="1" ht="24.9" customHeight="1" x14ac:dyDescent="0.25">
      <c r="A4" s="221" t="s">
        <v>118</v>
      </c>
      <c r="B4" s="64"/>
      <c r="C4" s="65">
        <f>SUM(C5:C10)</f>
        <v>123181</v>
      </c>
      <c r="D4" s="196">
        <f>SUM(D5:D10)</f>
        <v>39816</v>
      </c>
      <c r="E4" s="196">
        <f>SUM(E5:E10)</f>
        <v>0</v>
      </c>
      <c r="F4" s="64"/>
      <c r="G4" s="178"/>
      <c r="H4" s="178"/>
      <c r="I4" s="55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s="34" customFormat="1" ht="15.75" customHeight="1" outlineLevel="1" x14ac:dyDescent="0.25">
      <c r="A5" s="218" t="s">
        <v>275</v>
      </c>
      <c r="B5" s="69">
        <v>7719478920</v>
      </c>
      <c r="C5" s="67">
        <v>67143</v>
      </c>
      <c r="D5" s="68"/>
      <c r="E5" s="67"/>
      <c r="F5" s="64"/>
      <c r="G5" s="178"/>
      <c r="H5" s="178"/>
      <c r="I5" s="55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 s="34" customFormat="1" ht="15.75" customHeight="1" outlineLevel="1" x14ac:dyDescent="0.25">
      <c r="A6" s="218" t="s">
        <v>276</v>
      </c>
      <c r="B6" s="69">
        <v>7703465010</v>
      </c>
      <c r="C6" s="35">
        <v>11171</v>
      </c>
      <c r="D6" s="197"/>
      <c r="E6" s="35"/>
      <c r="F6" s="64"/>
      <c r="G6" s="178"/>
      <c r="H6" s="178"/>
      <c r="I6" s="55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s="34" customFormat="1" ht="15.75" customHeight="1" outlineLevel="1" x14ac:dyDescent="0.25">
      <c r="A7" s="218" t="s">
        <v>277</v>
      </c>
      <c r="B7" s="69">
        <v>7715929481</v>
      </c>
      <c r="C7" s="35">
        <v>39816</v>
      </c>
      <c r="D7" s="197">
        <v>39816</v>
      </c>
      <c r="E7" s="35"/>
      <c r="F7" s="64"/>
      <c r="G7" s="178"/>
      <c r="H7" s="178"/>
      <c r="I7" s="55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 s="34" customFormat="1" ht="15.75" customHeight="1" outlineLevel="1" x14ac:dyDescent="0.25">
      <c r="A8" s="218" t="s">
        <v>38</v>
      </c>
      <c r="B8" s="69"/>
      <c r="C8" s="35"/>
      <c r="D8" s="197"/>
      <c r="E8" s="35"/>
      <c r="F8" s="64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s="34" customFormat="1" ht="15.75" customHeight="1" outlineLevel="1" x14ac:dyDescent="0.25">
      <c r="A9" s="218" t="s">
        <v>38</v>
      </c>
      <c r="B9" s="69"/>
      <c r="C9" s="35"/>
      <c r="D9" s="197"/>
      <c r="E9" s="35"/>
      <c r="F9" s="64"/>
      <c r="G9" s="178"/>
      <c r="H9" s="178"/>
      <c r="I9" s="55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s="34" customFormat="1" ht="26.25" customHeight="1" outlineLevel="1" x14ac:dyDescent="0.25">
      <c r="A10" s="218" t="s">
        <v>123</v>
      </c>
      <c r="B10" s="70"/>
      <c r="C10" s="35">
        <v>5051</v>
      </c>
      <c r="D10" s="197"/>
      <c r="E10" s="35"/>
      <c r="F10" s="64"/>
      <c r="G10" s="178"/>
      <c r="H10" s="178"/>
      <c r="I10" s="5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s="34" customFormat="1" ht="15.75" customHeight="1" x14ac:dyDescent="0.25">
      <c r="A11" s="222" t="s">
        <v>117</v>
      </c>
      <c r="B11" s="71"/>
      <c r="C11" s="72">
        <f>SUM(C12:C16)</f>
        <v>104088</v>
      </c>
      <c r="D11" s="198">
        <f>SUM(D12:D16)</f>
        <v>0</v>
      </c>
      <c r="E11" s="198">
        <f>SUM(E12:E16)</f>
        <v>0</v>
      </c>
      <c r="F11" s="64"/>
      <c r="G11" s="55"/>
      <c r="H11" s="55"/>
      <c r="I11" s="55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 s="36" customFormat="1" ht="15.75" customHeight="1" outlineLevel="1" x14ac:dyDescent="0.3">
      <c r="A12" s="218" t="s">
        <v>273</v>
      </c>
      <c r="B12" s="228">
        <v>7709679466</v>
      </c>
      <c r="C12" s="229">
        <v>13033</v>
      </c>
      <c r="D12" s="230"/>
      <c r="E12" s="87"/>
      <c r="F12" s="228"/>
      <c r="G12" s="69"/>
      <c r="H12" s="69"/>
      <c r="I12" s="86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s="36" customFormat="1" ht="15.75" customHeight="1" outlineLevel="1" x14ac:dyDescent="0.3">
      <c r="A13" s="218" t="s">
        <v>274</v>
      </c>
      <c r="B13" s="228">
        <v>9726048866</v>
      </c>
      <c r="C13" s="229">
        <v>91055</v>
      </c>
      <c r="D13" s="230"/>
      <c r="E13" s="87"/>
      <c r="F13" s="228"/>
      <c r="G13" s="69"/>
      <c r="H13" s="69"/>
      <c r="I13" s="86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 s="36" customFormat="1" ht="15.75" customHeight="1" outlineLevel="1" x14ac:dyDescent="0.3">
      <c r="A14" s="218" t="s">
        <v>38</v>
      </c>
      <c r="B14" s="228"/>
      <c r="C14" s="229"/>
      <c r="D14" s="230"/>
      <c r="E14" s="87"/>
      <c r="F14" s="228"/>
      <c r="G14" s="69"/>
      <c r="H14" s="69"/>
      <c r="I14" s="86"/>
      <c r="J14" s="19"/>
    </row>
    <row r="15" spans="1:30" s="36" customFormat="1" ht="15.75" customHeight="1" outlineLevel="1" x14ac:dyDescent="0.3">
      <c r="A15" s="218" t="s">
        <v>38</v>
      </c>
      <c r="B15" s="228"/>
      <c r="C15" s="229"/>
      <c r="D15" s="230"/>
      <c r="E15" s="87"/>
      <c r="F15" s="228"/>
      <c r="G15" s="69"/>
      <c r="H15" s="69"/>
      <c r="I15" s="86"/>
      <c r="J15" s="19"/>
    </row>
    <row r="16" spans="1:30" s="36" customFormat="1" ht="35.25" customHeight="1" outlineLevel="1" x14ac:dyDescent="0.3">
      <c r="A16" s="218" t="s">
        <v>123</v>
      </c>
      <c r="B16" s="70"/>
      <c r="C16" s="74"/>
      <c r="D16" s="199"/>
      <c r="E16" s="74"/>
      <c r="F16" s="228"/>
      <c r="G16" s="69"/>
      <c r="H16" s="69"/>
      <c r="I16" s="86"/>
      <c r="J16" s="19"/>
    </row>
    <row r="17" spans="1:10" s="37" customFormat="1" ht="20.100000000000001" customHeight="1" x14ac:dyDescent="0.3">
      <c r="A17" s="222" t="s">
        <v>119</v>
      </c>
      <c r="B17" s="75"/>
      <c r="C17" s="72">
        <f>SUM(C18:C22)</f>
        <v>63278</v>
      </c>
      <c r="D17" s="198">
        <f>SUM(D18:D22)</f>
        <v>25313</v>
      </c>
      <c r="E17" s="198">
        <f>SUM(E18:E22)</f>
        <v>0</v>
      </c>
      <c r="F17" s="70"/>
      <c r="G17" s="70"/>
      <c r="H17" s="70"/>
      <c r="I17" s="76"/>
      <c r="J17" s="19"/>
    </row>
    <row r="18" spans="1:10" s="36" customFormat="1" ht="15.75" customHeight="1" outlineLevel="1" x14ac:dyDescent="0.3">
      <c r="A18" s="218" t="s">
        <v>277</v>
      </c>
      <c r="B18" s="228">
        <v>7715929481</v>
      </c>
      <c r="C18" s="229">
        <v>25313</v>
      </c>
      <c r="D18" s="230">
        <v>25313</v>
      </c>
      <c r="E18" s="87"/>
      <c r="F18" s="228"/>
      <c r="G18" s="69"/>
      <c r="H18" s="69"/>
      <c r="I18" s="86"/>
      <c r="J18" s="19"/>
    </row>
    <row r="19" spans="1:10" s="36" customFormat="1" ht="15.75" customHeight="1" outlineLevel="1" x14ac:dyDescent="0.3">
      <c r="A19" s="218" t="s">
        <v>38</v>
      </c>
      <c r="B19" s="228"/>
      <c r="C19" s="229"/>
      <c r="D19" s="230"/>
      <c r="E19" s="87"/>
      <c r="F19" s="228"/>
      <c r="G19" s="69"/>
      <c r="H19" s="69"/>
      <c r="I19" s="86"/>
      <c r="J19" s="19"/>
    </row>
    <row r="20" spans="1:10" s="36" customFormat="1" ht="15.75" customHeight="1" outlineLevel="1" x14ac:dyDescent="0.3">
      <c r="A20" s="218" t="s">
        <v>38</v>
      </c>
      <c r="B20" s="228"/>
      <c r="C20" s="229"/>
      <c r="D20" s="230"/>
      <c r="E20" s="87"/>
      <c r="F20" s="228"/>
      <c r="G20" s="69"/>
      <c r="H20" s="69"/>
      <c r="I20" s="86"/>
      <c r="J20" s="19"/>
    </row>
    <row r="21" spans="1:10" s="36" customFormat="1" ht="15.75" customHeight="1" outlineLevel="1" x14ac:dyDescent="0.3">
      <c r="A21" s="218" t="s">
        <v>38</v>
      </c>
      <c r="B21" s="228"/>
      <c r="C21" s="229"/>
      <c r="D21" s="230"/>
      <c r="E21" s="87"/>
      <c r="F21" s="228"/>
      <c r="G21" s="69"/>
      <c r="H21" s="69"/>
      <c r="I21" s="86"/>
      <c r="J21" s="19"/>
    </row>
    <row r="22" spans="1:10" s="36" customFormat="1" ht="15.75" customHeight="1" outlineLevel="1" x14ac:dyDescent="0.3">
      <c r="A22" s="218" t="s">
        <v>123</v>
      </c>
      <c r="B22" s="228"/>
      <c r="C22" s="229">
        <v>37965</v>
      </c>
      <c r="D22" s="230"/>
      <c r="E22" s="87"/>
      <c r="F22" s="228"/>
      <c r="G22" s="184"/>
      <c r="H22" s="184"/>
      <c r="I22" s="86"/>
      <c r="J22" s="19"/>
    </row>
    <row r="23" spans="1:10" s="37" customFormat="1" ht="20.100000000000001" customHeight="1" x14ac:dyDescent="0.3">
      <c r="A23" s="219" t="s">
        <v>121</v>
      </c>
      <c r="B23" s="70"/>
      <c r="C23" s="72">
        <f>SUM(C24:C25)</f>
        <v>0</v>
      </c>
      <c r="D23" s="198">
        <f>SUM(D24:D25)</f>
        <v>0</v>
      </c>
      <c r="E23" s="198">
        <f>SUM(E24:E25)</f>
        <v>0</v>
      </c>
      <c r="F23" s="70"/>
      <c r="G23" s="185"/>
      <c r="H23" s="185"/>
      <c r="I23" s="76"/>
      <c r="J23" s="19"/>
    </row>
    <row r="24" spans="1:10" s="36" customFormat="1" ht="20.100000000000001" customHeight="1" x14ac:dyDescent="0.3">
      <c r="A24" s="220" t="s">
        <v>40</v>
      </c>
      <c r="B24" s="69"/>
      <c r="C24" s="231"/>
      <c r="D24" s="232"/>
      <c r="E24" s="231"/>
      <c r="F24" s="69"/>
      <c r="G24" s="69"/>
      <c r="H24" s="69"/>
      <c r="I24" s="86"/>
      <c r="J24" s="19"/>
    </row>
    <row r="25" spans="1:10" s="36" customFormat="1" ht="35.25" customHeight="1" x14ac:dyDescent="0.3">
      <c r="A25" s="220" t="s">
        <v>42</v>
      </c>
      <c r="B25" s="69"/>
      <c r="C25" s="231"/>
      <c r="D25" s="232"/>
      <c r="E25" s="231"/>
      <c r="F25" s="69"/>
      <c r="G25" s="69"/>
      <c r="H25" s="69"/>
      <c r="I25" s="86"/>
      <c r="J25" s="19"/>
    </row>
    <row r="26" spans="1:10" s="36" customFormat="1" ht="20.100000000000001" customHeight="1" x14ac:dyDescent="0.3">
      <c r="A26" s="77" t="s">
        <v>122</v>
      </c>
      <c r="B26" s="69"/>
      <c r="C26" s="231"/>
      <c r="D26" s="232"/>
      <c r="E26" s="231"/>
      <c r="F26" s="69"/>
      <c r="G26" s="69"/>
      <c r="H26" s="69"/>
      <c r="I26" s="86"/>
      <c r="J26" s="19"/>
    </row>
    <row r="27" spans="1:10" s="36" customFormat="1" ht="20.100000000000001" customHeight="1" x14ac:dyDescent="0.3">
      <c r="A27" s="77" t="s">
        <v>41</v>
      </c>
      <c r="B27" s="69"/>
      <c r="C27" s="231">
        <v>2538</v>
      </c>
      <c r="D27" s="232"/>
      <c r="E27" s="231"/>
      <c r="F27" s="69"/>
      <c r="G27" s="69"/>
      <c r="H27" s="69"/>
      <c r="I27" s="86"/>
      <c r="J27" s="19"/>
    </row>
    <row r="28" spans="1:10" s="37" customFormat="1" ht="20.100000000000001" customHeight="1" x14ac:dyDescent="0.3">
      <c r="A28" s="77" t="s">
        <v>128</v>
      </c>
      <c r="B28" s="70"/>
      <c r="C28" s="78"/>
      <c r="D28" s="200"/>
      <c r="E28" s="78"/>
      <c r="F28" s="70"/>
      <c r="G28" s="70"/>
      <c r="H28" s="70"/>
      <c r="I28" s="76"/>
      <c r="J28" s="19"/>
    </row>
    <row r="29" spans="1:10" s="37" customFormat="1" ht="20.100000000000001" customHeight="1" x14ac:dyDescent="0.3">
      <c r="A29" s="79" t="s">
        <v>132</v>
      </c>
      <c r="B29" s="70"/>
      <c r="C29" s="78"/>
      <c r="D29" s="200"/>
      <c r="E29" s="78"/>
      <c r="F29" s="70"/>
      <c r="G29" s="70"/>
      <c r="H29" s="70"/>
      <c r="I29" s="76"/>
      <c r="J29" s="19"/>
    </row>
    <row r="30" spans="1:10" s="37" customFormat="1" ht="29.25" customHeight="1" x14ac:dyDescent="0.3">
      <c r="A30" s="80" t="s">
        <v>120</v>
      </c>
      <c r="B30" s="70"/>
      <c r="C30" s="78"/>
      <c r="D30" s="200"/>
      <c r="E30" s="78"/>
      <c r="F30" s="70"/>
      <c r="G30" s="70"/>
      <c r="H30" s="70"/>
      <c r="I30" s="76"/>
      <c r="J30" s="19"/>
    </row>
    <row r="31" spans="1:10" s="37" customFormat="1" ht="20.100000000000001" customHeight="1" x14ac:dyDescent="0.3">
      <c r="A31" s="75"/>
      <c r="B31" s="70"/>
      <c r="C31" s="78"/>
      <c r="D31" s="200"/>
      <c r="E31" s="78"/>
      <c r="F31" s="70"/>
      <c r="G31" s="70"/>
      <c r="H31" s="70"/>
      <c r="I31" s="76"/>
      <c r="J31" s="19"/>
    </row>
    <row r="32" spans="1:10" s="36" customFormat="1" ht="20.100000000000001" customHeight="1" x14ac:dyDescent="0.3">
      <c r="A32" s="81" t="s">
        <v>11</v>
      </c>
      <c r="B32" s="66" t="s">
        <v>78</v>
      </c>
      <c r="C32" s="65">
        <f>C4+C11+C17+C23+C27+C28-C29-C30+C31+C26</f>
        <v>293085</v>
      </c>
      <c r="D32" s="65">
        <f>D4+D11+D17+D23+D27+D28-D29-D30+D31+D26</f>
        <v>65129</v>
      </c>
      <c r="E32" s="65">
        <f>E4+E11+E17+E23+E27+E28-E29-E30+E31+E26</f>
        <v>0</v>
      </c>
      <c r="F32" s="66" t="s">
        <v>78</v>
      </c>
      <c r="G32" s="66" t="s">
        <v>78</v>
      </c>
      <c r="H32" s="66" t="s">
        <v>78</v>
      </c>
      <c r="I32" s="73" t="s">
        <v>78</v>
      </c>
    </row>
    <row r="33" spans="1:9" s="41" customFormat="1" ht="12" customHeight="1" x14ac:dyDescent="0.25">
      <c r="A33" s="38" t="s">
        <v>236</v>
      </c>
      <c r="B33" s="38"/>
      <c r="C33" s="39"/>
      <c r="D33" s="40"/>
      <c r="E33" s="40"/>
      <c r="F33" s="38"/>
      <c r="G33" s="38"/>
      <c r="H33" s="38"/>
      <c r="I33" s="82"/>
    </row>
    <row r="34" spans="1:9" s="41" customFormat="1" ht="12" customHeight="1" x14ac:dyDescent="0.25">
      <c r="A34" s="38" t="s">
        <v>237</v>
      </c>
      <c r="B34" s="38"/>
      <c r="C34" s="39"/>
      <c r="D34" s="40"/>
      <c r="E34" s="40"/>
      <c r="F34" s="38"/>
      <c r="G34" s="38"/>
      <c r="H34" s="38"/>
      <c r="I34" s="82"/>
    </row>
    <row r="35" spans="1:9" s="41" customFormat="1" ht="81.75" customHeight="1" x14ac:dyDescent="0.3">
      <c r="A35" s="182" t="s">
        <v>138</v>
      </c>
      <c r="B35" s="183"/>
      <c r="C35" s="183"/>
      <c r="D35" s="183"/>
      <c r="E35" s="183"/>
      <c r="F35" s="183"/>
      <c r="G35" s="183"/>
      <c r="H35" s="183"/>
      <c r="I35" s="183"/>
    </row>
    <row r="36" spans="1:9" s="41" customFormat="1" ht="12" customHeight="1" x14ac:dyDescent="0.3">
      <c r="A36" s="183"/>
      <c r="B36" s="183"/>
      <c r="C36" s="183"/>
      <c r="D36" s="183"/>
      <c r="E36" s="183"/>
      <c r="F36" s="183"/>
      <c r="G36" s="183"/>
      <c r="H36" s="183"/>
      <c r="I36" s="183"/>
    </row>
    <row r="37" spans="1:9" s="41" customFormat="1" ht="12" customHeight="1" x14ac:dyDescent="0.3">
      <c r="A37" s="183"/>
      <c r="B37" s="183"/>
      <c r="C37" s="183"/>
      <c r="D37" s="183"/>
      <c r="E37" s="183"/>
      <c r="F37" s="183"/>
      <c r="G37" s="183"/>
      <c r="H37" s="183"/>
      <c r="I37" s="183"/>
    </row>
    <row r="38" spans="1:9" s="41" customFormat="1" ht="12" customHeight="1" x14ac:dyDescent="0.3">
      <c r="A38" s="183"/>
      <c r="B38" s="183"/>
      <c r="C38" s="183"/>
      <c r="D38" s="183"/>
      <c r="E38" s="183"/>
      <c r="F38" s="183"/>
      <c r="G38" s="183"/>
      <c r="H38" s="183"/>
      <c r="I38" s="183"/>
    </row>
    <row r="39" spans="1:9" s="5" customFormat="1" ht="24.9" customHeight="1" x14ac:dyDescent="0.25">
      <c r="A39" s="110"/>
      <c r="B39" s="48"/>
      <c r="C39" s="110"/>
      <c r="D39" s="110"/>
      <c r="E39" s="110"/>
      <c r="F39" s="110"/>
      <c r="G39" s="110"/>
      <c r="H39" s="110"/>
      <c r="I39" s="110"/>
    </row>
    <row r="40" spans="1:9" s="5" customFormat="1" x14ac:dyDescent="0.25">
      <c r="A40" s="321"/>
      <c r="B40" s="321"/>
      <c r="C40" s="321"/>
      <c r="D40" s="321"/>
      <c r="E40" s="194"/>
      <c r="F40" s="110"/>
      <c r="G40" s="110"/>
      <c r="H40" s="110"/>
      <c r="I40" s="110"/>
    </row>
    <row r="41" spans="1:9" s="5" customFormat="1" x14ac:dyDescent="0.25">
      <c r="A41" s="322"/>
      <c r="B41" s="322"/>
      <c r="C41" s="322"/>
      <c r="D41" s="322"/>
      <c r="E41" s="116"/>
      <c r="F41" s="110"/>
      <c r="G41" s="110"/>
      <c r="H41" s="110"/>
      <c r="I41" s="110"/>
    </row>
    <row r="42" spans="1:9" s="5" customFormat="1" x14ac:dyDescent="0.25">
      <c r="A42" s="110"/>
      <c r="B42" s="110"/>
      <c r="C42" s="111"/>
      <c r="D42" s="110"/>
      <c r="E42" s="110"/>
      <c r="F42" s="110"/>
      <c r="G42" s="110"/>
      <c r="H42" s="110"/>
      <c r="I42" s="110"/>
    </row>
    <row r="43" spans="1:9" s="5" customFormat="1" x14ac:dyDescent="0.25">
      <c r="A43" s="110"/>
      <c r="B43" s="110"/>
      <c r="C43" s="111"/>
      <c r="D43" s="110"/>
      <c r="E43" s="110"/>
      <c r="F43" s="110"/>
      <c r="G43" s="110"/>
      <c r="H43" s="110"/>
      <c r="I43" s="110"/>
    </row>
    <row r="44" spans="1:9" s="5" customFormat="1" x14ac:dyDescent="0.25">
      <c r="A44" s="110"/>
      <c r="B44" s="110"/>
      <c r="C44" s="111"/>
      <c r="D44" s="110"/>
      <c r="E44" s="110"/>
      <c r="F44" s="110"/>
      <c r="G44" s="110"/>
      <c r="H44" s="110"/>
      <c r="I44" s="110"/>
    </row>
    <row r="45" spans="1:9" s="5" customFormat="1" x14ac:dyDescent="0.25">
      <c r="A45" s="110"/>
      <c r="B45" s="110"/>
      <c r="C45" s="111"/>
      <c r="D45" s="110"/>
      <c r="E45" s="110"/>
      <c r="F45" s="110"/>
      <c r="G45" s="110"/>
      <c r="H45" s="110"/>
      <c r="I45" s="110"/>
    </row>
    <row r="46" spans="1:9" s="5" customFormat="1" x14ac:dyDescent="0.25">
      <c r="A46" s="110"/>
      <c r="B46" s="110"/>
      <c r="C46" s="111"/>
      <c r="D46" s="110"/>
      <c r="E46" s="110"/>
      <c r="F46" s="110"/>
      <c r="G46" s="110"/>
      <c r="H46" s="110"/>
      <c r="I46" s="110"/>
    </row>
    <row r="47" spans="1:9" s="5" customFormat="1" x14ac:dyDescent="0.25">
      <c r="A47" s="110"/>
      <c r="B47" s="110"/>
      <c r="C47" s="111"/>
      <c r="D47" s="110"/>
      <c r="E47" s="110"/>
      <c r="F47" s="110"/>
      <c r="G47" s="110"/>
      <c r="H47" s="110"/>
      <c r="I47" s="110"/>
    </row>
    <row r="48" spans="1:9" s="5" customFormat="1" x14ac:dyDescent="0.25">
      <c r="A48" s="110"/>
      <c r="B48" s="110"/>
      <c r="C48" s="111"/>
      <c r="D48" s="110"/>
      <c r="E48" s="110"/>
      <c r="F48" s="110"/>
      <c r="G48" s="110"/>
      <c r="H48" s="110"/>
      <c r="I48" s="110"/>
    </row>
    <row r="49" spans="1:9" s="5" customFormat="1" x14ac:dyDescent="0.25">
      <c r="A49" s="110"/>
      <c r="B49" s="110"/>
      <c r="C49" s="111"/>
      <c r="D49" s="110"/>
      <c r="E49" s="110"/>
      <c r="F49" s="110"/>
      <c r="G49" s="110"/>
      <c r="H49" s="110"/>
      <c r="I49" s="110"/>
    </row>
    <row r="50" spans="1:9" s="5" customFormat="1" x14ac:dyDescent="0.25">
      <c r="A50" s="110"/>
      <c r="B50" s="110"/>
      <c r="C50" s="111"/>
      <c r="D50" s="110"/>
      <c r="E50" s="110"/>
      <c r="F50" s="110"/>
      <c r="G50" s="110"/>
      <c r="H50" s="110"/>
      <c r="I50" s="110"/>
    </row>
    <row r="51" spans="1:9" s="5" customFormat="1" x14ac:dyDescent="0.25">
      <c r="A51" s="110"/>
      <c r="B51" s="110"/>
      <c r="C51" s="111"/>
      <c r="D51" s="110"/>
      <c r="E51" s="110"/>
      <c r="F51" s="110"/>
      <c r="G51" s="110"/>
      <c r="H51" s="110"/>
      <c r="I51" s="110"/>
    </row>
    <row r="52" spans="1:9" s="5" customFormat="1" x14ac:dyDescent="0.25">
      <c r="A52" s="110"/>
      <c r="B52" s="110"/>
      <c r="C52" s="111"/>
      <c r="D52" s="110"/>
      <c r="E52" s="110"/>
      <c r="F52" s="110"/>
      <c r="G52" s="110"/>
      <c r="H52" s="110"/>
      <c r="I52" s="110"/>
    </row>
    <row r="53" spans="1:9" s="5" customFormat="1" x14ac:dyDescent="0.25">
      <c r="A53" s="110"/>
      <c r="B53" s="110"/>
      <c r="C53" s="111"/>
      <c r="D53" s="110"/>
      <c r="E53" s="110"/>
      <c r="F53" s="110"/>
      <c r="G53" s="110"/>
      <c r="H53" s="110"/>
      <c r="I53" s="110"/>
    </row>
    <row r="54" spans="1:9" s="5" customFormat="1" x14ac:dyDescent="0.25">
      <c r="A54" s="110"/>
      <c r="B54" s="110"/>
      <c r="C54" s="111"/>
      <c r="D54" s="110"/>
      <c r="E54" s="110"/>
      <c r="F54" s="110"/>
      <c r="G54" s="110"/>
      <c r="H54" s="110"/>
      <c r="I54" s="110"/>
    </row>
    <row r="55" spans="1:9" s="5" customFormat="1" x14ac:dyDescent="0.25">
      <c r="A55" s="110"/>
      <c r="B55" s="110"/>
      <c r="C55" s="111"/>
      <c r="D55" s="110"/>
      <c r="E55" s="110"/>
      <c r="F55" s="110"/>
      <c r="G55" s="110"/>
      <c r="H55" s="110"/>
      <c r="I55" s="110"/>
    </row>
    <row r="56" spans="1:9" s="5" customFormat="1" x14ac:dyDescent="0.25">
      <c r="A56" s="110"/>
      <c r="B56" s="110"/>
      <c r="C56" s="111"/>
      <c r="D56" s="110"/>
      <c r="E56" s="110"/>
      <c r="F56" s="110"/>
      <c r="G56" s="110"/>
      <c r="H56" s="110"/>
      <c r="I56" s="110"/>
    </row>
    <row r="57" spans="1:9" s="5" customFormat="1" x14ac:dyDescent="0.25">
      <c r="A57" s="110"/>
      <c r="B57" s="110"/>
      <c r="C57" s="111"/>
      <c r="D57" s="110"/>
      <c r="E57" s="110"/>
      <c r="F57" s="110"/>
      <c r="G57" s="110"/>
      <c r="H57" s="110"/>
      <c r="I57" s="110"/>
    </row>
    <row r="58" spans="1:9" s="5" customFormat="1" x14ac:dyDescent="0.25">
      <c r="A58" s="110"/>
      <c r="B58" s="110"/>
      <c r="C58" s="111"/>
      <c r="D58" s="110"/>
      <c r="E58" s="110"/>
      <c r="F58" s="110"/>
      <c r="G58" s="110"/>
      <c r="H58" s="110"/>
      <c r="I58" s="110"/>
    </row>
    <row r="59" spans="1:9" s="5" customFormat="1" x14ac:dyDescent="0.25">
      <c r="A59" s="110"/>
      <c r="B59" s="110"/>
      <c r="C59" s="111"/>
      <c r="D59" s="110"/>
      <c r="E59" s="110"/>
      <c r="F59" s="110"/>
      <c r="G59" s="110"/>
      <c r="H59" s="110"/>
      <c r="I59" s="110"/>
    </row>
    <row r="60" spans="1:9" s="5" customFormat="1" x14ac:dyDescent="0.25">
      <c r="A60" s="110"/>
      <c r="B60" s="110"/>
      <c r="C60" s="111"/>
      <c r="D60" s="110"/>
      <c r="E60" s="110"/>
      <c r="F60" s="110"/>
      <c r="G60" s="110"/>
      <c r="H60" s="110"/>
      <c r="I60" s="110"/>
    </row>
    <row r="61" spans="1:9" s="5" customFormat="1" x14ac:dyDescent="0.25">
      <c r="A61" s="110"/>
      <c r="B61" s="110"/>
      <c r="C61" s="111"/>
      <c r="D61" s="110"/>
      <c r="E61" s="110"/>
      <c r="F61" s="110"/>
      <c r="G61" s="110"/>
      <c r="H61" s="110"/>
      <c r="I61" s="110"/>
    </row>
    <row r="62" spans="1:9" s="5" customFormat="1" x14ac:dyDescent="0.25">
      <c r="A62" s="110"/>
      <c r="B62" s="110"/>
      <c r="C62" s="111"/>
      <c r="D62" s="110"/>
      <c r="E62" s="110"/>
      <c r="F62" s="110"/>
      <c r="G62" s="110"/>
      <c r="H62" s="110"/>
      <c r="I62" s="110"/>
    </row>
    <row r="63" spans="1:9" s="5" customFormat="1" x14ac:dyDescent="0.25">
      <c r="A63" s="110"/>
      <c r="B63" s="110"/>
      <c r="C63" s="111"/>
      <c r="D63" s="110"/>
      <c r="E63" s="110"/>
      <c r="F63" s="110"/>
      <c r="G63" s="110"/>
      <c r="H63" s="110"/>
      <c r="I63" s="110"/>
    </row>
    <row r="64" spans="1:9" s="5" customFormat="1" x14ac:dyDescent="0.25">
      <c r="A64" s="110"/>
      <c r="B64" s="110"/>
      <c r="C64" s="111"/>
      <c r="D64" s="110"/>
      <c r="E64" s="110"/>
      <c r="F64" s="110"/>
      <c r="G64" s="110"/>
      <c r="H64" s="110"/>
      <c r="I64" s="110"/>
    </row>
    <row r="65" spans="1:9" s="5" customFormat="1" x14ac:dyDescent="0.25">
      <c r="A65" s="110"/>
      <c r="B65" s="110"/>
      <c r="C65" s="111"/>
      <c r="D65" s="110"/>
      <c r="E65" s="110"/>
      <c r="F65" s="110"/>
      <c r="G65" s="110"/>
      <c r="H65" s="110"/>
      <c r="I65" s="110"/>
    </row>
    <row r="66" spans="1:9" s="5" customFormat="1" x14ac:dyDescent="0.25">
      <c r="A66" s="110"/>
      <c r="B66" s="110"/>
      <c r="C66" s="111"/>
      <c r="D66" s="110"/>
      <c r="E66" s="110"/>
      <c r="F66" s="110"/>
      <c r="G66" s="110"/>
      <c r="H66" s="110"/>
      <c r="I66" s="110"/>
    </row>
    <row r="67" spans="1:9" s="5" customFormat="1" x14ac:dyDescent="0.25">
      <c r="A67" s="110"/>
      <c r="B67" s="110"/>
      <c r="C67" s="111"/>
      <c r="D67" s="110"/>
      <c r="E67" s="110"/>
      <c r="F67" s="110"/>
      <c r="G67" s="110"/>
      <c r="H67" s="110"/>
      <c r="I67" s="110"/>
    </row>
    <row r="68" spans="1:9" s="5" customFormat="1" x14ac:dyDescent="0.25">
      <c r="C68" s="15"/>
    </row>
    <row r="69" spans="1:9" s="5" customFormat="1" x14ac:dyDescent="0.25">
      <c r="C69" s="15"/>
    </row>
    <row r="70" spans="1:9" s="5" customFormat="1" x14ac:dyDescent="0.25">
      <c r="C70" s="15"/>
    </row>
    <row r="71" spans="1:9" s="5" customFormat="1" x14ac:dyDescent="0.25">
      <c r="C71" s="15"/>
    </row>
    <row r="72" spans="1:9" s="5" customFormat="1" x14ac:dyDescent="0.25">
      <c r="C72" s="15"/>
    </row>
    <row r="73" spans="1:9" s="5" customFormat="1" x14ac:dyDescent="0.25">
      <c r="C73" s="15"/>
    </row>
    <row r="74" spans="1:9" s="5" customFormat="1" x14ac:dyDescent="0.25">
      <c r="C74" s="15"/>
    </row>
    <row r="75" spans="1:9" s="5" customFormat="1" x14ac:dyDescent="0.25">
      <c r="C75" s="15"/>
    </row>
    <row r="76" spans="1:9" s="5" customFormat="1" x14ac:dyDescent="0.25">
      <c r="C76" s="15"/>
    </row>
    <row r="77" spans="1:9" s="5" customFormat="1" x14ac:dyDescent="0.25">
      <c r="C77" s="15"/>
    </row>
    <row r="78" spans="1:9" s="5" customFormat="1" x14ac:dyDescent="0.25">
      <c r="C78" s="15"/>
    </row>
    <row r="79" spans="1:9" s="5" customFormat="1" x14ac:dyDescent="0.25">
      <c r="C79" s="15"/>
    </row>
    <row r="80" spans="1:9" s="5" customFormat="1" x14ac:dyDescent="0.25">
      <c r="C80" s="15"/>
    </row>
    <row r="81" spans="3:3" s="5" customFormat="1" x14ac:dyDescent="0.25">
      <c r="C81" s="15"/>
    </row>
    <row r="82" spans="3:3" s="5" customFormat="1" x14ac:dyDescent="0.25">
      <c r="C82" s="15"/>
    </row>
    <row r="83" spans="3:3" s="5" customFormat="1" x14ac:dyDescent="0.25">
      <c r="C83" s="15"/>
    </row>
    <row r="84" spans="3:3" s="5" customFormat="1" x14ac:dyDescent="0.25">
      <c r="C84" s="15"/>
    </row>
    <row r="85" spans="3:3" s="5" customFormat="1" x14ac:dyDescent="0.25">
      <c r="C85" s="15"/>
    </row>
    <row r="86" spans="3:3" s="5" customFormat="1" x14ac:dyDescent="0.25">
      <c r="C86" s="15"/>
    </row>
    <row r="87" spans="3:3" s="5" customFormat="1" x14ac:dyDescent="0.25">
      <c r="C87" s="15"/>
    </row>
    <row r="88" spans="3:3" s="5" customFormat="1" x14ac:dyDescent="0.25">
      <c r="C88" s="15"/>
    </row>
    <row r="89" spans="3:3" s="5" customFormat="1" x14ac:dyDescent="0.25">
      <c r="C89" s="15"/>
    </row>
  </sheetData>
  <mergeCells count="8">
    <mergeCell ref="A40:D40"/>
    <mergeCell ref="A41:D41"/>
    <mergeCell ref="I2:I3"/>
    <mergeCell ref="A2:A3"/>
    <mergeCell ref="B2:B3"/>
    <mergeCell ref="F2:F3"/>
    <mergeCell ref="C2:E2"/>
    <mergeCell ref="G2:H2"/>
  </mergeCells>
  <dataValidations xWindow="1329" yWindow="524" count="1">
    <dataValidation operator="greaterThan" showInputMessage="1" showErrorMessage="1" error="Проверьте, пож-та, не является ли указанная задолженность просроченной" sqref="D1:E1 I1:I1048576 A1:C1048576 F1:F1048576 D3:E1048576" xr:uid="{00000000-0002-0000-0600-000000000000}"/>
  </dataValidations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B84B9D05-557D-44D7-ACFC-4CA3A0F020BF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G1:H1 G2</xm:sqref>
        </x14:conditionalFormatting>
        <x14:conditionalFormatting xmlns:xm="http://schemas.microsoft.com/office/excel/2006/main">
          <x14:cfRule type="cellIs" priority="1" operator="lessThan" id="{6C1897B6-5C38-4A82-8210-E2A28A114D84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G3:H1048576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329" yWindow="524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600-000001000000}">
          <x14:formula1>
            <xm:f>'Наименование компании'!$A$3</xm:f>
          </x14:formula1>
          <xm:sqref>G90:H1048576 G1:G4 H1 H3:H4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600-000002000000}">
          <x14:formula1>
            <xm:f>'Наименование компании'!$A$3</xm:f>
          </x14:formula1>
          <xm:sqref>G5:H89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2">
    <tabColor theme="9" tint="0.39997558519241921"/>
    <pageSetUpPr fitToPage="1"/>
  </sheetPr>
  <dimension ref="A1:I60"/>
  <sheetViews>
    <sheetView zoomScale="85" zoomScaleNormal="85" workbookViewId="0">
      <selection activeCell="H4" sqref="H4"/>
    </sheetView>
  </sheetViews>
  <sheetFormatPr defaultColWidth="35.6640625" defaultRowHeight="13.8" x14ac:dyDescent="0.25"/>
  <cols>
    <col min="1" max="1" width="36.5546875" style="2" customWidth="1"/>
    <col min="2" max="2" width="18.109375" style="2" customWidth="1"/>
    <col min="3" max="3" width="22.5546875" style="3" customWidth="1"/>
    <col min="4" max="4" width="16.88671875" style="2" customWidth="1"/>
    <col min="5" max="5" width="16.6640625" style="2" customWidth="1"/>
    <col min="6" max="6" width="16.44140625" style="2" customWidth="1"/>
    <col min="7" max="7" width="15.6640625" style="2" customWidth="1"/>
    <col min="8" max="8" width="23.6640625" style="2" customWidth="1"/>
    <col min="9" max="16384" width="35.6640625" style="2"/>
  </cols>
  <sheetData>
    <row r="1" spans="1:9" s="5" customFormat="1" ht="24.9" customHeight="1" x14ac:dyDescent="0.25">
      <c r="A1" s="61" t="s">
        <v>149</v>
      </c>
      <c r="B1" s="62"/>
      <c r="C1" s="63"/>
      <c r="D1" s="89"/>
      <c r="E1" s="62"/>
      <c r="F1" s="62"/>
      <c r="G1" s="62"/>
      <c r="I1" s="45"/>
    </row>
    <row r="2" spans="1:9" s="5" customFormat="1" ht="24.9" customHeight="1" x14ac:dyDescent="0.25">
      <c r="A2" s="325" t="s">
        <v>43</v>
      </c>
      <c r="B2" s="326" t="s">
        <v>33</v>
      </c>
      <c r="C2" s="326" t="s">
        <v>136</v>
      </c>
      <c r="D2" s="327" t="s">
        <v>137</v>
      </c>
      <c r="E2" s="327"/>
      <c r="F2" s="323" t="s">
        <v>241</v>
      </c>
      <c r="G2" s="323" t="s">
        <v>225</v>
      </c>
      <c r="H2" s="323" t="s">
        <v>232</v>
      </c>
    </row>
    <row r="3" spans="1:9" s="5" customFormat="1" ht="63" customHeight="1" x14ac:dyDescent="0.25">
      <c r="A3" s="325"/>
      <c r="B3" s="326"/>
      <c r="C3" s="326"/>
      <c r="D3" s="115" t="s">
        <v>36</v>
      </c>
      <c r="E3" s="115" t="s">
        <v>37</v>
      </c>
      <c r="F3" s="324"/>
      <c r="G3" s="324"/>
      <c r="H3" s="324"/>
    </row>
    <row r="4" spans="1:9" s="5" customFormat="1" ht="20.100000000000001" customHeight="1" x14ac:dyDescent="0.25">
      <c r="A4" s="80" t="s">
        <v>38</v>
      </c>
      <c r="B4" s="69"/>
      <c r="C4" s="54"/>
      <c r="D4" s="87"/>
      <c r="E4" s="87"/>
      <c r="F4" s="69"/>
      <c r="G4" s="69"/>
      <c r="H4" s="69"/>
    </row>
    <row r="5" spans="1:9" s="5" customFormat="1" ht="20.100000000000001" customHeight="1" x14ac:dyDescent="0.25">
      <c r="A5" s="80"/>
      <c r="B5" s="69"/>
      <c r="C5" s="54"/>
      <c r="D5" s="87"/>
      <c r="E5" s="87"/>
      <c r="F5" s="69"/>
      <c r="G5" s="184"/>
      <c r="H5" s="184"/>
    </row>
    <row r="6" spans="1:9" s="5" customFormat="1" ht="20.100000000000001" customHeight="1" x14ac:dyDescent="0.25">
      <c r="A6" s="80"/>
      <c r="B6" s="69"/>
      <c r="C6" s="54"/>
      <c r="D6" s="87"/>
      <c r="E6" s="87"/>
      <c r="F6" s="69"/>
      <c r="G6" s="69"/>
      <c r="H6" s="69"/>
    </row>
    <row r="7" spans="1:9" s="5" customFormat="1" ht="20.100000000000001" customHeight="1" x14ac:dyDescent="0.25">
      <c r="A7" s="80"/>
      <c r="B7" s="69"/>
      <c r="C7" s="54"/>
      <c r="D7" s="87"/>
      <c r="E7" s="87"/>
      <c r="F7" s="69"/>
      <c r="G7" s="69"/>
      <c r="H7" s="69"/>
    </row>
    <row r="8" spans="1:9" s="5" customFormat="1" ht="20.100000000000001" customHeight="1" x14ac:dyDescent="0.25">
      <c r="A8" s="80"/>
      <c r="B8" s="69"/>
      <c r="C8" s="69"/>
      <c r="D8" s="87"/>
      <c r="E8" s="87"/>
      <c r="F8" s="69"/>
      <c r="G8" s="184"/>
      <c r="H8" s="184"/>
    </row>
    <row r="9" spans="1:9" s="5" customFormat="1" ht="20.100000000000001" customHeight="1" x14ac:dyDescent="0.25">
      <c r="A9" s="81" t="s">
        <v>11</v>
      </c>
      <c r="B9" s="69" t="s">
        <v>78</v>
      </c>
      <c r="C9" s="69" t="s">
        <v>78</v>
      </c>
      <c r="D9" s="85">
        <f>SUM(D4:D8)</f>
        <v>0</v>
      </c>
      <c r="E9" s="85">
        <f>SUM(E4:E8)</f>
        <v>0</v>
      </c>
      <c r="F9" s="69" t="s">
        <v>78</v>
      </c>
      <c r="G9" s="69" t="s">
        <v>78</v>
      </c>
      <c r="H9" s="69" t="s">
        <v>78</v>
      </c>
    </row>
    <row r="10" spans="1:9" s="5" customFormat="1" ht="24.9" customHeight="1" x14ac:dyDescent="0.25">
      <c r="A10" s="110"/>
      <c r="B10" s="48"/>
      <c r="C10" s="110"/>
      <c r="D10" s="110"/>
      <c r="E10" s="110"/>
      <c r="F10" s="110"/>
      <c r="G10" s="110"/>
    </row>
    <row r="11" spans="1:9" s="5" customFormat="1" x14ac:dyDescent="0.25">
      <c r="A11" s="321"/>
      <c r="B11" s="321"/>
      <c r="C11" s="321"/>
      <c r="D11" s="321"/>
      <c r="E11" s="110"/>
      <c r="F11" s="110"/>
      <c r="G11" s="110"/>
    </row>
    <row r="12" spans="1:9" s="5" customFormat="1" x14ac:dyDescent="0.25">
      <c r="A12" s="322"/>
      <c r="B12" s="322"/>
      <c r="C12" s="322"/>
      <c r="D12" s="322"/>
      <c r="E12" s="110"/>
      <c r="F12" s="110"/>
      <c r="G12" s="110"/>
    </row>
    <row r="13" spans="1:9" s="5" customFormat="1" x14ac:dyDescent="0.25">
      <c r="A13" s="110"/>
      <c r="B13" s="110"/>
      <c r="C13" s="111"/>
      <c r="D13" s="110"/>
      <c r="E13" s="110"/>
      <c r="F13" s="110"/>
      <c r="G13" s="110"/>
    </row>
    <row r="14" spans="1:9" s="5" customFormat="1" x14ac:dyDescent="0.25">
      <c r="A14" s="110"/>
      <c r="B14" s="110"/>
      <c r="C14" s="111"/>
      <c r="D14" s="110"/>
      <c r="E14" s="110"/>
      <c r="F14" s="110"/>
      <c r="G14" s="110"/>
    </row>
    <row r="15" spans="1:9" s="5" customFormat="1" x14ac:dyDescent="0.25">
      <c r="A15" s="110"/>
      <c r="B15" s="110"/>
      <c r="C15" s="111"/>
      <c r="D15" s="110"/>
      <c r="E15" s="110"/>
      <c r="F15" s="110"/>
      <c r="G15" s="110"/>
    </row>
    <row r="16" spans="1:9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</sheetData>
  <mergeCells count="9">
    <mergeCell ref="H2:H3"/>
    <mergeCell ref="F2:F3"/>
    <mergeCell ref="G2:G3"/>
    <mergeCell ref="A11:D11"/>
    <mergeCell ref="A12:D12"/>
    <mergeCell ref="A2:A3"/>
    <mergeCell ref="B2:B3"/>
    <mergeCell ref="C2:C3"/>
    <mergeCell ref="D2:E2"/>
  </mergeCells>
  <pageMargins left="0.7" right="0.7" top="0.75" bottom="0.75" header="0.3" footer="0.3"/>
  <pageSetup paperSize="9" scale="6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4FD6D44A-DEC9-4208-9383-16407F0BDB83}">
            <xm:f>'Наименование компании'!$A$3</xm:f>
            <x14:dxf>
              <font>
                <color rgb="FFFF0000"/>
              </font>
            </x14:dxf>
          </x14:cfRule>
          <xm:sqref>G1:G1048576</xm:sqref>
        </x14:conditionalFormatting>
        <x14:conditionalFormatting xmlns:xm="http://schemas.microsoft.com/office/excel/2006/main">
          <x14:cfRule type="cellIs" priority="1" operator="lessThan" id="{31E5B971-7314-4343-9BD1-EA86766D8E75}">
            <xm:f>'Наименование компании'!$A$3</xm:f>
            <x14:dxf>
              <font>
                <color rgb="FFFF0000"/>
              </font>
            </x14:dxf>
          </x14:cfRule>
          <xm:sqref>H2:H9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5" yWindow="256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700-000000000000}">
          <x14:formula1>
            <xm:f>'Наименование компании'!$A$3</xm:f>
          </x14:formula1>
          <xm:sqref>G1:G4 G53:G1048576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700-000001000000}">
          <x14:formula1>
            <xm:f>'Наименование компании'!$A$3</xm:f>
          </x14:formula1>
          <xm:sqref>G5:G52 H9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">
    <tabColor theme="9" tint="0.39997558519241921"/>
    <pageSetUpPr fitToPage="1"/>
  </sheetPr>
  <dimension ref="A1:H58"/>
  <sheetViews>
    <sheetView zoomScale="85" zoomScaleNormal="85" workbookViewId="0">
      <selection activeCell="A3" sqref="A3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152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97" t="s">
        <v>134</v>
      </c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97" t="s">
        <v>54</v>
      </c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97" t="s">
        <v>135</v>
      </c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97" t="s">
        <v>31</v>
      </c>
      <c r="B6" s="108"/>
      <c r="C6" s="108"/>
      <c r="D6" s="91"/>
      <c r="E6" s="91"/>
      <c r="F6" s="91"/>
      <c r="G6" s="91"/>
      <c r="H6" s="46"/>
    </row>
    <row r="7" spans="1:8" s="5" customFormat="1" ht="24.9" customHeight="1" x14ac:dyDescent="0.25">
      <c r="A7" s="105" t="s">
        <v>56</v>
      </c>
      <c r="B7" s="106">
        <f>SUM(B3:B6)</f>
        <v>0</v>
      </c>
      <c r="C7" s="106" t="s">
        <v>78</v>
      </c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1"/>
      <c r="B9" s="321"/>
      <c r="C9" s="321"/>
      <c r="D9" s="321"/>
      <c r="E9" s="110"/>
      <c r="F9" s="110"/>
      <c r="G9" s="110"/>
    </row>
    <row r="10" spans="1:8" s="5" customFormat="1" x14ac:dyDescent="0.25">
      <c r="A10" s="322"/>
      <c r="B10" s="322"/>
      <c r="C10" s="322"/>
      <c r="D10" s="322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4">
    <tabColor theme="9" tint="0.39997558519241921"/>
    <pageSetUpPr fitToPage="1"/>
  </sheetPr>
  <dimension ref="A1:L10"/>
  <sheetViews>
    <sheetView zoomScale="85" zoomScaleNormal="85" zoomScaleSheetLayoutView="80" workbookViewId="0"/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s="5" customFormat="1" ht="13.8" x14ac:dyDescent="0.25">
      <c r="A1" s="123" t="s">
        <v>173</v>
      </c>
      <c r="B1" s="123"/>
      <c r="C1" s="51"/>
      <c r="D1" s="51"/>
      <c r="E1" s="51"/>
      <c r="F1" s="51"/>
      <c r="G1" s="51"/>
      <c r="H1" s="51"/>
      <c r="I1" s="51"/>
      <c r="J1" s="51"/>
      <c r="K1" s="51"/>
    </row>
    <row r="2" spans="1:12" ht="37.5" customHeight="1" x14ac:dyDescent="0.3">
      <c r="A2" s="331" t="s">
        <v>239</v>
      </c>
      <c r="B2" s="332" t="s">
        <v>154</v>
      </c>
      <c r="C2" s="331" t="s">
        <v>61</v>
      </c>
      <c r="D2" s="331" t="s">
        <v>153</v>
      </c>
      <c r="E2" s="332" t="s">
        <v>140</v>
      </c>
      <c r="F2" s="331" t="s">
        <v>62</v>
      </c>
      <c r="G2" s="331" t="s">
        <v>226</v>
      </c>
      <c r="H2" s="331" t="s">
        <v>225</v>
      </c>
      <c r="I2" s="331" t="s">
        <v>141</v>
      </c>
      <c r="J2" s="331" t="s">
        <v>131</v>
      </c>
      <c r="K2" s="124"/>
    </row>
    <row r="3" spans="1:12" ht="20.100000000000001" customHeight="1" x14ac:dyDescent="0.3">
      <c r="A3" s="331"/>
      <c r="B3" s="335"/>
      <c r="C3" s="331"/>
      <c r="D3" s="331"/>
      <c r="E3" s="333"/>
      <c r="F3" s="331"/>
      <c r="G3" s="331"/>
      <c r="H3" s="331"/>
      <c r="I3" s="331"/>
      <c r="J3" s="331"/>
      <c r="K3" s="124"/>
    </row>
    <row r="4" spans="1:12" ht="20.100000000000001" customHeight="1" x14ac:dyDescent="0.3">
      <c r="A4" s="331"/>
      <c r="B4" s="336"/>
      <c r="C4" s="331"/>
      <c r="D4" s="331"/>
      <c r="E4" s="334"/>
      <c r="F4" s="331"/>
      <c r="G4" s="331"/>
      <c r="H4" s="331"/>
      <c r="I4" s="331"/>
      <c r="J4" s="331"/>
      <c r="K4" s="124"/>
    </row>
    <row r="5" spans="1:12" x14ac:dyDescent="0.3">
      <c r="A5" s="22"/>
      <c r="B5" s="22"/>
      <c r="C5" s="22"/>
      <c r="D5" s="23"/>
      <c r="E5" s="23"/>
      <c r="F5" s="23"/>
      <c r="G5" s="23"/>
      <c r="H5" s="23"/>
      <c r="I5" s="23"/>
      <c r="J5" s="23"/>
      <c r="K5" s="124"/>
    </row>
    <row r="6" spans="1:12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124"/>
      <c r="L6" s="124"/>
    </row>
    <row r="7" spans="1:12" x14ac:dyDescent="0.3">
      <c r="A7" s="22"/>
      <c r="B7" s="22"/>
      <c r="C7" s="22"/>
      <c r="D7" s="23"/>
      <c r="E7" s="23"/>
      <c r="F7" s="23"/>
      <c r="G7" s="23"/>
      <c r="H7" s="23"/>
      <c r="I7" s="23"/>
      <c r="J7" s="23"/>
      <c r="K7" s="124"/>
      <c r="L7" s="124"/>
    </row>
    <row r="8" spans="1:12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124"/>
      <c r="L8" s="124"/>
    </row>
    <row r="9" spans="1:12" x14ac:dyDescent="0.3">
      <c r="A9" s="126" t="s">
        <v>11</v>
      </c>
      <c r="B9" s="23" t="s">
        <v>78</v>
      </c>
      <c r="C9" s="23" t="s">
        <v>78</v>
      </c>
      <c r="D9" s="23">
        <f>SUM(D5:D8)</f>
        <v>0</v>
      </c>
      <c r="E9" s="23">
        <f>SUM(E5:E8)</f>
        <v>0</v>
      </c>
      <c r="F9" s="23" t="s">
        <v>78</v>
      </c>
      <c r="G9" s="23" t="s">
        <v>78</v>
      </c>
      <c r="H9" s="23" t="s">
        <v>78</v>
      </c>
      <c r="I9" s="23" t="s">
        <v>78</v>
      </c>
      <c r="J9" s="23" t="s">
        <v>78</v>
      </c>
      <c r="K9" s="124"/>
      <c r="L9" s="124"/>
    </row>
    <row r="10" spans="1:12" x14ac:dyDescent="0.3">
      <c r="K10" s="124"/>
      <c r="L10" s="124"/>
    </row>
  </sheetData>
  <mergeCells count="10">
    <mergeCell ref="I2:I4"/>
    <mergeCell ref="J2:J4"/>
    <mergeCell ref="A2:A4"/>
    <mergeCell ref="C2:C4"/>
    <mergeCell ref="D2:D4"/>
    <mergeCell ref="G2:G4"/>
    <mergeCell ref="H2:H4"/>
    <mergeCell ref="E2:E4"/>
    <mergeCell ref="F2:F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35610657-E33C-4660-8170-B39AD032EF7F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98" yWindow="302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D00-000000000000}">
          <x14:formula1>
            <xm:f>'Наименование компании'!$A$3</xm:f>
          </x14:formula1>
          <xm:sqref>H1:H5 H236:H1048576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D00-000001000000}">
          <x14:formula1>
            <xm:f>'Наименование компании'!$A$3</xm:f>
          </x14:formula1>
          <xm:sqref>H6:H8 H10:H235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4">
    <tabColor theme="9" tint="0.39997558519241921"/>
    <pageSetUpPr fitToPage="1"/>
  </sheetPr>
  <dimension ref="A1:H58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172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/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/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107"/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105" t="s">
        <v>57</v>
      </c>
      <c r="B6" s="106">
        <f>SUM(B3:B5)</f>
        <v>0</v>
      </c>
      <c r="C6" s="106" t="s">
        <v>78</v>
      </c>
      <c r="D6" s="91"/>
      <c r="E6" s="91"/>
      <c r="F6" s="91"/>
      <c r="G6" s="91"/>
      <c r="H6" s="46"/>
    </row>
    <row r="7" spans="1:8" s="5" customFormat="1" ht="24.9" customHeight="1" x14ac:dyDescent="0.25">
      <c r="A7" s="116"/>
      <c r="B7" s="48"/>
      <c r="C7" s="48"/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1"/>
      <c r="B9" s="321"/>
      <c r="C9" s="321"/>
      <c r="D9" s="321"/>
      <c r="E9" s="110"/>
      <c r="F9" s="110"/>
      <c r="G9" s="110"/>
    </row>
    <row r="10" spans="1:8" s="5" customFormat="1" x14ac:dyDescent="0.25">
      <c r="A10" s="322"/>
      <c r="B10" s="322"/>
      <c r="C10" s="322"/>
      <c r="D10" s="322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theme="9" tint="0.39997558519241921"/>
    <pageSetUpPr fitToPage="1"/>
  </sheetPr>
  <dimension ref="A1:L11"/>
  <sheetViews>
    <sheetView zoomScale="85" zoomScaleNormal="85" zoomScaleSheetLayoutView="80" workbookViewId="0"/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x14ac:dyDescent="0.3">
      <c r="A1" s="123" t="s">
        <v>174</v>
      </c>
      <c r="B1" s="123"/>
      <c r="C1" s="51"/>
      <c r="D1" s="51"/>
      <c r="E1" s="51"/>
      <c r="F1" s="51"/>
      <c r="G1" s="51"/>
      <c r="H1" s="51"/>
      <c r="I1" s="51"/>
      <c r="J1" s="51"/>
      <c r="K1" s="124"/>
      <c r="L1" s="124"/>
    </row>
    <row r="2" spans="1:12" ht="20.100000000000001" customHeight="1" x14ac:dyDescent="0.3">
      <c r="A2" s="331" t="s">
        <v>155</v>
      </c>
      <c r="B2" s="332" t="s">
        <v>154</v>
      </c>
      <c r="C2" s="331" t="s">
        <v>61</v>
      </c>
      <c r="D2" s="331" t="s">
        <v>153</v>
      </c>
      <c r="E2" s="332" t="s">
        <v>140</v>
      </c>
      <c r="F2" s="331" t="s">
        <v>62</v>
      </c>
      <c r="G2" s="331" t="s">
        <v>226</v>
      </c>
      <c r="H2" s="331" t="s">
        <v>225</v>
      </c>
      <c r="I2" s="331" t="s">
        <v>141</v>
      </c>
      <c r="J2" s="331" t="s">
        <v>131</v>
      </c>
      <c r="K2" s="124"/>
      <c r="L2" s="124"/>
    </row>
    <row r="3" spans="1:12" ht="20.100000000000001" customHeight="1" x14ac:dyDescent="0.3">
      <c r="A3" s="331"/>
      <c r="B3" s="335"/>
      <c r="C3" s="331"/>
      <c r="D3" s="331"/>
      <c r="E3" s="333"/>
      <c r="F3" s="331"/>
      <c r="G3" s="331"/>
      <c r="H3" s="331"/>
      <c r="I3" s="331"/>
      <c r="J3" s="331"/>
      <c r="K3" s="124"/>
      <c r="L3" s="124"/>
    </row>
    <row r="4" spans="1:12" ht="20.100000000000001" customHeight="1" x14ac:dyDescent="0.3">
      <c r="A4" s="331"/>
      <c r="B4" s="336"/>
      <c r="C4" s="331"/>
      <c r="D4" s="331"/>
      <c r="E4" s="334"/>
      <c r="F4" s="331"/>
      <c r="G4" s="331"/>
      <c r="H4" s="331"/>
      <c r="I4" s="331"/>
      <c r="J4" s="331"/>
      <c r="K4" s="124"/>
      <c r="L4" s="124"/>
    </row>
    <row r="5" spans="1:12" x14ac:dyDescent="0.3">
      <c r="A5" s="22"/>
      <c r="B5" s="22"/>
      <c r="C5" s="22"/>
      <c r="D5" s="23"/>
      <c r="E5" s="23"/>
      <c r="F5" s="23"/>
      <c r="G5" s="23"/>
      <c r="H5" s="186"/>
      <c r="I5" s="23"/>
      <c r="J5" s="23"/>
      <c r="K5" s="124"/>
      <c r="L5" s="124"/>
    </row>
    <row r="6" spans="1:12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124"/>
      <c r="L6" s="124"/>
    </row>
    <row r="7" spans="1:12" x14ac:dyDescent="0.3">
      <c r="A7" s="22"/>
      <c r="B7" s="22"/>
      <c r="C7" s="22"/>
      <c r="D7" s="23"/>
      <c r="E7" s="23"/>
      <c r="F7" s="23"/>
      <c r="G7" s="23"/>
      <c r="H7" s="186"/>
      <c r="I7" s="23"/>
      <c r="J7" s="23"/>
      <c r="K7" s="124"/>
      <c r="L7" s="124"/>
    </row>
    <row r="8" spans="1:12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124"/>
      <c r="L8" s="124"/>
    </row>
    <row r="9" spans="1:12" x14ac:dyDescent="0.3">
      <c r="A9" s="126" t="s">
        <v>11</v>
      </c>
      <c r="B9" s="23" t="s">
        <v>78</v>
      </c>
      <c r="C9" s="23" t="s">
        <v>78</v>
      </c>
      <c r="D9" s="23">
        <f>SUM(D5:D8)</f>
        <v>0</v>
      </c>
      <c r="E9" s="23">
        <f>SUM(E5:E8)</f>
        <v>0</v>
      </c>
      <c r="F9" s="23" t="s">
        <v>78</v>
      </c>
      <c r="G9" s="23" t="s">
        <v>78</v>
      </c>
      <c r="H9" s="23" t="s">
        <v>78</v>
      </c>
      <c r="I9" s="23" t="s">
        <v>78</v>
      </c>
      <c r="J9" s="23" t="s">
        <v>78</v>
      </c>
      <c r="K9" s="124"/>
      <c r="L9" s="124"/>
    </row>
    <row r="10" spans="1:12" x14ac:dyDescent="0.3">
      <c r="K10" s="124"/>
      <c r="L10" s="124"/>
    </row>
    <row r="11" spans="1:12" x14ac:dyDescent="0.3">
      <c r="A11" s="116"/>
      <c r="B11" s="116"/>
      <c r="C11" s="48"/>
      <c r="D11" s="48"/>
      <c r="E11" s="48"/>
      <c r="F11" s="48"/>
    </row>
  </sheetData>
  <mergeCells count="10">
    <mergeCell ref="H2:H4"/>
    <mergeCell ref="I2:I4"/>
    <mergeCell ref="J2:J4"/>
    <mergeCell ref="A2:A4"/>
    <mergeCell ref="C2:C4"/>
    <mergeCell ref="D2:D4"/>
    <mergeCell ref="E2:E4"/>
    <mergeCell ref="F2:F4"/>
    <mergeCell ref="G2:G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63CC1473-A0B5-406C-844B-7AB20B137C4C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25" yWindow="271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0000000}">
          <x14:formula1>
            <xm:f>'Наименование компании'!$A$3</xm:f>
          </x14:formula1>
          <xm:sqref>H1:H5 H217:H1048576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1000000}">
          <x14:formula1>
            <xm:f>'Наименование компании'!$A$3</xm:f>
          </x14:formula1>
          <xm:sqref>H6:H8 H10:H216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2A43-84F2-435D-B1EA-93CC1C3277C3}">
  <sheetPr codeName="Лист16">
    <tabColor theme="9" tint="0.39997558519241921"/>
    <pageSetUpPr fitToPage="1"/>
  </sheetPr>
  <dimension ref="A1:H46"/>
  <sheetViews>
    <sheetView zoomScale="85" zoomScaleNormal="85" workbookViewId="0">
      <selection activeCell="C25" sqref="C25"/>
    </sheetView>
  </sheetViews>
  <sheetFormatPr defaultColWidth="17.88671875" defaultRowHeight="13.8" x14ac:dyDescent="0.3"/>
  <cols>
    <col min="1" max="1" width="41.6640625" style="205" customWidth="1"/>
    <col min="2" max="3" width="17.88671875" style="205"/>
    <col min="4" max="4" width="15.6640625" style="205" customWidth="1"/>
    <col min="5" max="16384" width="17.88671875" style="205"/>
  </cols>
  <sheetData>
    <row r="1" spans="1:8" x14ac:dyDescent="0.3">
      <c r="A1" s="204" t="s">
        <v>146</v>
      </c>
      <c r="B1" s="53"/>
      <c r="C1" s="83"/>
      <c r="D1" s="83"/>
      <c r="E1" s="53"/>
      <c r="F1" s="53"/>
      <c r="G1" s="53"/>
      <c r="H1" s="21"/>
    </row>
    <row r="2" spans="1:8" x14ac:dyDescent="0.3">
      <c r="A2" s="325" t="s">
        <v>39</v>
      </c>
      <c r="B2" s="326" t="s">
        <v>33</v>
      </c>
      <c r="C2" s="339" t="s">
        <v>34</v>
      </c>
      <c r="D2" s="340"/>
      <c r="E2" s="326" t="s">
        <v>223</v>
      </c>
      <c r="F2" s="328" t="s">
        <v>233</v>
      </c>
      <c r="G2" s="330"/>
      <c r="H2" s="326" t="s">
        <v>129</v>
      </c>
    </row>
    <row r="3" spans="1:8" ht="105.6" x14ac:dyDescent="0.3">
      <c r="A3" s="325"/>
      <c r="B3" s="326"/>
      <c r="C3" s="115" t="s">
        <v>36</v>
      </c>
      <c r="D3" s="115" t="s">
        <v>37</v>
      </c>
      <c r="E3" s="326"/>
      <c r="F3" s="113" t="s">
        <v>224</v>
      </c>
      <c r="G3" s="113" t="s">
        <v>232</v>
      </c>
      <c r="H3" s="326"/>
    </row>
    <row r="4" spans="1:8" ht="26.4" x14ac:dyDescent="0.3">
      <c r="A4" s="77" t="s">
        <v>124</v>
      </c>
      <c r="B4" s="66"/>
      <c r="C4" s="42">
        <f>SUM(C5:C10)</f>
        <v>107396</v>
      </c>
      <c r="D4" s="42">
        <f>SUM(D5:D10)</f>
        <v>33018</v>
      </c>
      <c r="E4" s="55"/>
      <c r="F4" s="55"/>
      <c r="G4" s="55"/>
      <c r="H4" s="55"/>
    </row>
    <row r="5" spans="1:8" x14ac:dyDescent="0.3">
      <c r="A5" s="218" t="s">
        <v>278</v>
      </c>
      <c r="B5" s="69">
        <v>7709679466</v>
      </c>
      <c r="C5" s="35">
        <v>67309</v>
      </c>
      <c r="D5" s="35">
        <v>15747</v>
      </c>
      <c r="E5" s="55"/>
      <c r="F5" s="55"/>
      <c r="G5" s="55"/>
      <c r="H5" s="55"/>
    </row>
    <row r="6" spans="1:8" x14ac:dyDescent="0.3">
      <c r="A6" s="218" t="s">
        <v>279</v>
      </c>
      <c r="B6" s="69">
        <v>7719478920</v>
      </c>
      <c r="C6" s="35">
        <v>32481</v>
      </c>
      <c r="D6" s="35">
        <v>17271</v>
      </c>
      <c r="E6" s="55"/>
      <c r="F6" s="55"/>
      <c r="G6" s="55"/>
      <c r="H6" s="55"/>
    </row>
    <row r="7" spans="1:8" x14ac:dyDescent="0.3">
      <c r="A7" s="218" t="s">
        <v>38</v>
      </c>
      <c r="B7" s="69"/>
      <c r="C7" s="35"/>
      <c r="D7" s="35"/>
      <c r="E7" s="55"/>
      <c r="F7" s="55"/>
      <c r="G7" s="55"/>
      <c r="H7" s="55"/>
    </row>
    <row r="8" spans="1:8" x14ac:dyDescent="0.3">
      <c r="A8" s="218" t="s">
        <v>38</v>
      </c>
      <c r="B8" s="69"/>
      <c r="C8" s="35"/>
      <c r="D8" s="35"/>
      <c r="E8" s="55"/>
      <c r="F8" s="55"/>
      <c r="G8" s="55"/>
      <c r="H8" s="55"/>
    </row>
    <row r="9" spans="1:8" x14ac:dyDescent="0.3">
      <c r="A9" s="218" t="s">
        <v>38</v>
      </c>
      <c r="B9" s="70"/>
      <c r="C9" s="35"/>
      <c r="D9" s="35"/>
      <c r="E9" s="55"/>
      <c r="F9" s="55"/>
      <c r="G9" s="55"/>
      <c r="H9" s="55"/>
    </row>
    <row r="10" spans="1:8" ht="26.4" x14ac:dyDescent="0.3">
      <c r="A10" s="218" t="s">
        <v>125</v>
      </c>
      <c r="B10" s="55"/>
      <c r="C10" s="84">
        <v>7606</v>
      </c>
      <c r="D10" s="84"/>
      <c r="E10" s="55"/>
      <c r="F10" s="178"/>
      <c r="G10" s="55"/>
      <c r="H10" s="55"/>
    </row>
    <row r="11" spans="1:8" ht="26.4" x14ac:dyDescent="0.3">
      <c r="A11" s="219" t="s">
        <v>126</v>
      </c>
      <c r="B11" s="69"/>
      <c r="C11" s="85">
        <f>SUM(C12:C17)</f>
        <v>80936</v>
      </c>
      <c r="D11" s="85">
        <f>SUM(D12:D17)</f>
        <v>0</v>
      </c>
      <c r="E11" s="69"/>
      <c r="F11" s="69"/>
      <c r="G11" s="86"/>
      <c r="H11" s="69"/>
    </row>
    <row r="12" spans="1:8" x14ac:dyDescent="0.3">
      <c r="A12" s="218" t="s">
        <v>280</v>
      </c>
      <c r="B12" s="69" t="str">
        <f>[1]Лист_1!B207</f>
        <v>7725708763</v>
      </c>
      <c r="C12" s="87">
        <v>32636</v>
      </c>
      <c r="D12" s="87"/>
      <c r="E12" s="69"/>
      <c r="F12" s="69"/>
      <c r="G12" s="86"/>
      <c r="H12" s="69"/>
    </row>
    <row r="13" spans="1:8" x14ac:dyDescent="0.3">
      <c r="A13" s="218" t="str">
        <f>[1]Лист_1!A208</f>
        <v>ЕТУ ООО</v>
      </c>
      <c r="B13" s="69">
        <f>[1]Лист_1!B208</f>
        <v>4707032163</v>
      </c>
      <c r="C13" s="87">
        <v>37622</v>
      </c>
      <c r="D13" s="87"/>
      <c r="E13" s="69"/>
      <c r="F13" s="69"/>
      <c r="G13" s="86"/>
      <c r="H13" s="69"/>
    </row>
    <row r="14" spans="1:8" x14ac:dyDescent="0.3">
      <c r="A14" s="218" t="str">
        <f>[1]Лист_1!A209</f>
        <v>КОЛОМЕНСКИЙ ЗАВОД АО</v>
      </c>
      <c r="B14" s="69">
        <f>[1]Лист_1!B209</f>
        <v>5022013517</v>
      </c>
      <c r="C14" s="87">
        <v>10678</v>
      </c>
      <c r="D14" s="87"/>
      <c r="E14" s="69"/>
      <c r="F14" s="184"/>
      <c r="G14" s="86"/>
      <c r="H14" s="69"/>
    </row>
    <row r="15" spans="1:8" x14ac:dyDescent="0.3">
      <c r="A15" s="218" t="s">
        <v>38</v>
      </c>
      <c r="B15" s="69"/>
      <c r="C15" s="87"/>
      <c r="D15" s="87"/>
      <c r="E15" s="69"/>
      <c r="F15" s="69"/>
      <c r="G15" s="86"/>
      <c r="H15" s="69"/>
    </row>
    <row r="16" spans="1:8" x14ac:dyDescent="0.3">
      <c r="A16" s="218" t="s">
        <v>38</v>
      </c>
      <c r="B16" s="69"/>
      <c r="C16" s="87"/>
      <c r="D16" s="87"/>
      <c r="E16" s="69"/>
      <c r="F16" s="69"/>
      <c r="G16" s="86"/>
      <c r="H16" s="69"/>
    </row>
    <row r="17" spans="1:8" ht="26.4" x14ac:dyDescent="0.3">
      <c r="A17" s="218" t="s">
        <v>125</v>
      </c>
      <c r="B17" s="69"/>
      <c r="C17" s="87"/>
      <c r="D17" s="87"/>
      <c r="E17" s="69"/>
      <c r="F17" s="69"/>
      <c r="G17" s="86"/>
      <c r="H17" s="69"/>
    </row>
    <row r="18" spans="1:8" x14ac:dyDescent="0.3">
      <c r="A18" s="219" t="s">
        <v>127</v>
      </c>
      <c r="B18" s="70"/>
      <c r="C18" s="85">
        <f>SUM(C19:C24)</f>
        <v>14210</v>
      </c>
      <c r="D18" s="85">
        <f>SUM(D19:D24)</f>
        <v>0</v>
      </c>
      <c r="E18" s="70"/>
      <c r="F18" s="70"/>
      <c r="G18" s="76"/>
      <c r="H18" s="70"/>
    </row>
    <row r="19" spans="1:8" x14ac:dyDescent="0.3">
      <c r="A19" s="218" t="s">
        <v>38</v>
      </c>
      <c r="B19" s="69"/>
      <c r="C19" s="87"/>
      <c r="D19" s="87"/>
      <c r="E19" s="69"/>
      <c r="F19" s="69"/>
      <c r="G19" s="86"/>
      <c r="H19" s="69"/>
    </row>
    <row r="20" spans="1:8" x14ac:dyDescent="0.3">
      <c r="A20" s="218" t="s">
        <v>38</v>
      </c>
      <c r="B20" s="69"/>
      <c r="C20" s="87"/>
      <c r="D20" s="87"/>
      <c r="E20" s="69"/>
      <c r="F20" s="69"/>
      <c r="G20" s="86"/>
      <c r="H20" s="69"/>
    </row>
    <row r="21" spans="1:8" x14ac:dyDescent="0.3">
      <c r="A21" s="218" t="s">
        <v>38</v>
      </c>
      <c r="B21" s="69"/>
      <c r="C21" s="87"/>
      <c r="D21" s="87"/>
      <c r="E21" s="69"/>
      <c r="F21" s="69"/>
      <c r="G21" s="86"/>
      <c r="H21" s="69"/>
    </row>
    <row r="22" spans="1:8" x14ac:dyDescent="0.3">
      <c r="A22" s="218" t="s">
        <v>38</v>
      </c>
      <c r="B22" s="69"/>
      <c r="C22" s="87"/>
      <c r="D22" s="87"/>
      <c r="E22" s="69"/>
      <c r="F22" s="69"/>
      <c r="G22" s="86"/>
      <c r="H22" s="69"/>
    </row>
    <row r="23" spans="1:8" x14ac:dyDescent="0.3">
      <c r="A23" s="218" t="s">
        <v>38</v>
      </c>
      <c r="B23" s="69"/>
      <c r="C23" s="87"/>
      <c r="D23" s="87"/>
      <c r="E23" s="69"/>
      <c r="F23" s="184"/>
      <c r="G23" s="86"/>
      <c r="H23" s="69"/>
    </row>
    <row r="24" spans="1:8" ht="26.4" x14ac:dyDescent="0.3">
      <c r="A24" s="218" t="s">
        <v>125</v>
      </c>
      <c r="B24" s="69"/>
      <c r="C24" s="87">
        <v>14210</v>
      </c>
      <c r="D24" s="87"/>
      <c r="E24" s="69"/>
      <c r="F24" s="69"/>
      <c r="G24" s="86"/>
      <c r="H24" s="69"/>
    </row>
    <row r="25" spans="1:8" x14ac:dyDescent="0.3">
      <c r="A25" s="219" t="s">
        <v>121</v>
      </c>
      <c r="B25" s="70"/>
      <c r="C25" s="85">
        <f>SUM(C26:C27)</f>
        <v>14768</v>
      </c>
      <c r="D25" s="85">
        <f>SUM(D26:D27)</f>
        <v>0</v>
      </c>
      <c r="E25" s="70"/>
      <c r="F25" s="70"/>
      <c r="G25" s="76"/>
      <c r="H25" s="70"/>
    </row>
    <row r="26" spans="1:8" x14ac:dyDescent="0.3">
      <c r="A26" s="220" t="s">
        <v>40</v>
      </c>
      <c r="B26" s="233"/>
      <c r="C26" s="233">
        <v>14768</v>
      </c>
      <c r="D26" s="233"/>
      <c r="E26" s="233"/>
      <c r="F26" s="233"/>
      <c r="G26" s="233"/>
      <c r="H26" s="233"/>
    </row>
    <row r="27" spans="1:8" ht="26.4" x14ac:dyDescent="0.3">
      <c r="A27" s="220" t="s">
        <v>42</v>
      </c>
      <c r="B27" s="233"/>
      <c r="C27" s="233"/>
      <c r="D27" s="233"/>
      <c r="E27" s="233"/>
      <c r="F27" s="233"/>
      <c r="G27" s="233"/>
      <c r="H27" s="233"/>
    </row>
    <row r="28" spans="1:8" x14ac:dyDescent="0.3">
      <c r="A28" s="219" t="s">
        <v>122</v>
      </c>
      <c r="B28" s="233"/>
      <c r="C28" s="233">
        <v>2670</v>
      </c>
      <c r="D28" s="233"/>
      <c r="E28" s="233"/>
      <c r="F28" s="233"/>
      <c r="G28" s="233"/>
      <c r="H28" s="233"/>
    </row>
    <row r="29" spans="1:8" x14ac:dyDescent="0.3">
      <c r="A29" s="219" t="s">
        <v>41</v>
      </c>
      <c r="B29" s="233"/>
      <c r="C29" s="233"/>
      <c r="D29" s="233"/>
      <c r="E29" s="233"/>
      <c r="F29" s="233"/>
      <c r="G29" s="233"/>
      <c r="H29" s="233"/>
    </row>
    <row r="30" spans="1:8" x14ac:dyDescent="0.3">
      <c r="A30" s="219" t="s">
        <v>128</v>
      </c>
      <c r="B30" s="233"/>
      <c r="C30" s="233"/>
      <c r="D30" s="233"/>
      <c r="E30" s="233"/>
      <c r="F30" s="233"/>
      <c r="G30" s="233"/>
      <c r="H30" s="233"/>
    </row>
    <row r="31" spans="1:8" x14ac:dyDescent="0.3">
      <c r="A31" s="219" t="s">
        <v>133</v>
      </c>
      <c r="B31" s="233"/>
      <c r="C31" s="233"/>
      <c r="D31" s="233"/>
      <c r="E31" s="233"/>
      <c r="F31" s="233"/>
      <c r="G31" s="233"/>
      <c r="H31" s="233"/>
    </row>
    <row r="32" spans="1:8" x14ac:dyDescent="0.3">
      <c r="A32" s="219" t="s">
        <v>242</v>
      </c>
      <c r="B32" s="70"/>
      <c r="C32" s="85">
        <f>SUM(C33:C36)</f>
        <v>0</v>
      </c>
      <c r="D32" s="85">
        <f>SUM(D33:D36)</f>
        <v>0</v>
      </c>
      <c r="E32" s="70"/>
      <c r="F32" s="70"/>
      <c r="G32" s="76"/>
      <c r="H32" s="70"/>
    </row>
    <row r="33" spans="1:8" x14ac:dyDescent="0.3">
      <c r="A33" s="218" t="s">
        <v>38</v>
      </c>
      <c r="B33" s="69"/>
      <c r="C33" s="85"/>
      <c r="D33" s="85"/>
      <c r="E33" s="69"/>
      <c r="F33" s="69"/>
      <c r="G33" s="86"/>
      <c r="H33" s="69"/>
    </row>
    <row r="34" spans="1:8" x14ac:dyDescent="0.3">
      <c r="A34" s="218" t="s">
        <v>38</v>
      </c>
      <c r="B34" s="69"/>
      <c r="C34" s="85"/>
      <c r="D34" s="85"/>
      <c r="E34" s="69"/>
      <c r="F34" s="69"/>
      <c r="G34" s="86"/>
      <c r="H34" s="69"/>
    </row>
    <row r="35" spans="1:8" x14ac:dyDescent="0.3">
      <c r="A35" s="218" t="s">
        <v>38</v>
      </c>
      <c r="B35" s="69"/>
      <c r="C35" s="85"/>
      <c r="D35" s="85"/>
      <c r="E35" s="69"/>
      <c r="F35" s="69"/>
      <c r="G35" s="86"/>
      <c r="H35" s="69"/>
    </row>
    <row r="36" spans="1:8" ht="26.4" x14ac:dyDescent="0.3">
      <c r="A36" s="218" t="s">
        <v>125</v>
      </c>
      <c r="B36" s="69"/>
      <c r="C36" s="85"/>
      <c r="D36" s="85"/>
      <c r="E36" s="69"/>
      <c r="F36" s="69"/>
      <c r="G36" s="86"/>
      <c r="H36" s="69"/>
    </row>
    <row r="37" spans="1:8" x14ac:dyDescent="0.3">
      <c r="A37" s="81" t="s">
        <v>11</v>
      </c>
      <c r="B37" s="66" t="s">
        <v>78</v>
      </c>
      <c r="C37" s="85">
        <f>C4+C11+C18+C25+C28+C29+C30-C31+C32</f>
        <v>219980</v>
      </c>
      <c r="D37" s="85">
        <f>D4+D11+D18+D25+D28+D29+D30-D31+D32</f>
        <v>33018</v>
      </c>
      <c r="E37" s="66" t="s">
        <v>78</v>
      </c>
      <c r="F37" s="66" t="s">
        <v>78</v>
      </c>
      <c r="G37" s="73" t="s">
        <v>78</v>
      </c>
      <c r="H37" s="66" t="s">
        <v>78</v>
      </c>
    </row>
    <row r="38" spans="1:8" x14ac:dyDescent="0.3">
      <c r="A38" s="43" t="s">
        <v>236</v>
      </c>
      <c r="B38" s="43"/>
      <c r="C38" s="44"/>
      <c r="D38" s="44"/>
      <c r="E38" s="43"/>
      <c r="F38" s="43"/>
      <c r="G38" s="88"/>
      <c r="H38" s="206"/>
    </row>
    <row r="39" spans="1:8" x14ac:dyDescent="0.3">
      <c r="A39" s="43" t="s">
        <v>238</v>
      </c>
      <c r="B39" s="38"/>
      <c r="C39" s="39"/>
      <c r="D39" s="40"/>
      <c r="E39" s="38"/>
      <c r="F39" s="38"/>
      <c r="G39" s="82"/>
      <c r="H39" s="207"/>
    </row>
    <row r="40" spans="1:8" x14ac:dyDescent="0.3">
      <c r="A40" s="38"/>
      <c r="B40" s="38"/>
      <c r="C40" s="39"/>
      <c r="D40" s="40"/>
      <c r="E40" s="38"/>
      <c r="F40" s="38"/>
      <c r="G40" s="82"/>
      <c r="H40" s="207"/>
    </row>
    <row r="41" spans="1:8" ht="39.6" x14ac:dyDescent="0.3">
      <c r="A41" s="208" t="s">
        <v>139</v>
      </c>
      <c r="B41" s="209"/>
      <c r="C41" s="209"/>
      <c r="D41" s="209"/>
      <c r="E41" s="209"/>
      <c r="F41" s="209"/>
      <c r="G41" s="209"/>
      <c r="H41" s="207"/>
    </row>
    <row r="42" spans="1:8" x14ac:dyDescent="0.3">
      <c r="A42" s="210"/>
      <c r="B42" s="210"/>
      <c r="C42" s="210"/>
      <c r="D42" s="210"/>
      <c r="E42" s="210"/>
      <c r="F42" s="210"/>
      <c r="G42" s="210"/>
      <c r="H42" s="207"/>
    </row>
    <row r="43" spans="1:8" x14ac:dyDescent="0.3">
      <c r="A43" s="38"/>
      <c r="B43" s="38"/>
      <c r="C43" s="39"/>
      <c r="D43" s="40"/>
      <c r="E43" s="38"/>
      <c r="F43" s="38"/>
      <c r="G43" s="82"/>
      <c r="H43" s="207"/>
    </row>
    <row r="44" spans="1:8" x14ac:dyDescent="0.3">
      <c r="A44" s="211"/>
      <c r="B44" s="212"/>
      <c r="C44" s="212"/>
      <c r="D44" s="212"/>
      <c r="E44" s="62"/>
      <c r="F44" s="62"/>
      <c r="G44" s="62"/>
      <c r="H44" s="213"/>
    </row>
    <row r="45" spans="1:8" x14ac:dyDescent="0.3">
      <c r="A45" s="337" t="s">
        <v>44</v>
      </c>
      <c r="B45" s="338"/>
      <c r="C45" s="214"/>
      <c r="D45" s="47" t="s">
        <v>45</v>
      </c>
      <c r="E45" s="62"/>
      <c r="F45" s="62"/>
      <c r="G45" s="62"/>
      <c r="H45" s="213"/>
    </row>
    <row r="46" spans="1:8" x14ac:dyDescent="0.3">
      <c r="A46" s="215" t="s">
        <v>116</v>
      </c>
      <c r="B46" s="212"/>
      <c r="C46" s="212" t="s">
        <v>46</v>
      </c>
      <c r="D46" s="212"/>
      <c r="E46" s="216"/>
      <c r="F46" s="216"/>
      <c r="G46" s="216"/>
      <c r="H46" s="217"/>
    </row>
  </sheetData>
  <mergeCells count="7">
    <mergeCell ref="F2:G2"/>
    <mergeCell ref="H2:H3"/>
    <mergeCell ref="A45:B45"/>
    <mergeCell ref="C2:D2"/>
    <mergeCell ref="A2:A3"/>
    <mergeCell ref="B2:B3"/>
    <mergeCell ref="E2:E3"/>
  </mergeCells>
  <dataValidations count="1">
    <dataValidation operator="greaterThan" showInputMessage="1" showErrorMessage="1" error="Проверьте, пож-та, не является ли указанная задолженность просроченной" sqref="H2:H3" xr:uid="{EEB819D2-5B20-46F2-9CC8-FE9C37175373}"/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3DAFA1FF-65A7-42D7-B762-146217378238}">
            <xm:f>'Наименование компании'!$A$3</xm:f>
            <x14:dxf>
              <font>
                <color rgb="FFFF0000"/>
              </font>
            </x14:dxf>
          </x14:cfRule>
          <xm:sqref>F1 F4:F46</xm:sqref>
        </x14:conditionalFormatting>
        <x14:conditionalFormatting xmlns:xm="http://schemas.microsoft.com/office/excel/2006/main">
          <x14:cfRule type="cellIs" priority="1" operator="lessThan" id="{94BE0F7D-D2D9-4159-9722-0F185B62C942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F2 F3:G3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941FEB45-C9D5-49C4-A9DB-93289DF6AE81}">
          <x14:formula1>
            <xm:f>'Наименование компании'!$A$3</xm:f>
          </x14:formula1>
          <xm:sqref>F2:F3 G3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 01.02.2021" xr:uid="{28632260-5494-4E01-AADD-768ECC9FB1D3}">
          <x14:formula1>
            <xm:f>'Наименование компании'!$A$3</xm:f>
          </x14:formula1>
          <xm:sqref>F1 F4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 01.02.2021" xr:uid="{F5B03391-5732-413A-B181-58257F966EE2}">
          <x14:formula1>
            <xm:f>'Наименование компании'!$A$3</xm:f>
          </x14:formula1>
          <xm:sqref>F5:F46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7">
    <tabColor theme="9" tint="0.39997558519241921"/>
    <pageSetUpPr fitToPage="1"/>
  </sheetPr>
  <dimension ref="A1:H59"/>
  <sheetViews>
    <sheetView zoomScale="85" zoomScaleNormal="85" workbookViewId="0">
      <selection activeCell="A3" sqref="A3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150</v>
      </c>
      <c r="B1" s="62"/>
      <c r="C1" s="63"/>
      <c r="D1" s="89"/>
      <c r="E1" s="62"/>
      <c r="F1" s="62"/>
      <c r="G1" s="62"/>
    </row>
    <row r="2" spans="1:8" s="5" customFormat="1" ht="30" customHeight="1" x14ac:dyDescent="0.25">
      <c r="A2" s="93" t="s">
        <v>0</v>
      </c>
      <c r="B2" s="113" t="s">
        <v>3</v>
      </c>
      <c r="C2" s="94"/>
      <c r="D2" s="92"/>
      <c r="E2" s="92"/>
      <c r="F2" s="94"/>
      <c r="G2" s="94"/>
    </row>
    <row r="3" spans="1:8" s="5" customFormat="1" ht="20.100000000000001" customHeight="1" x14ac:dyDescent="0.25">
      <c r="A3" s="54" t="s">
        <v>48</v>
      </c>
      <c r="B3" s="55"/>
      <c r="C3" s="95"/>
      <c r="D3" s="92"/>
      <c r="E3" s="92"/>
      <c r="F3" s="96"/>
      <c r="G3" s="95"/>
    </row>
    <row r="4" spans="1:8" s="5" customFormat="1" ht="20.100000000000001" customHeight="1" x14ac:dyDescent="0.25">
      <c r="A4" s="97" t="s">
        <v>49</v>
      </c>
      <c r="B4" s="55"/>
      <c r="C4" s="95"/>
      <c r="D4" s="92"/>
      <c r="E4" s="92"/>
      <c r="F4" s="96"/>
      <c r="G4" s="95"/>
    </row>
    <row r="5" spans="1:8" s="5" customFormat="1" ht="20.100000000000001" customHeight="1" x14ac:dyDescent="0.25">
      <c r="A5" s="54" t="s">
        <v>50</v>
      </c>
      <c r="B5" s="55"/>
      <c r="C5" s="95"/>
      <c r="D5" s="92"/>
      <c r="E5" s="92"/>
      <c r="F5" s="96"/>
      <c r="G5" s="95"/>
    </row>
    <row r="6" spans="1:8" s="5" customFormat="1" ht="20.100000000000001" customHeight="1" x14ac:dyDescent="0.25">
      <c r="A6" s="54" t="s">
        <v>51</v>
      </c>
      <c r="B6" s="55"/>
      <c r="C6" s="91"/>
      <c r="D6" s="98"/>
      <c r="E6" s="98"/>
      <c r="F6" s="91"/>
      <c r="G6" s="91"/>
    </row>
    <row r="7" spans="1:8" s="5" customFormat="1" ht="20.100000000000001" customHeight="1" x14ac:dyDescent="0.25">
      <c r="A7" s="99" t="s">
        <v>11</v>
      </c>
      <c r="B7" s="100">
        <f>SUM(B3:B6)</f>
        <v>0</v>
      </c>
      <c r="C7" s="101"/>
      <c r="D7" s="91"/>
      <c r="E7" s="91"/>
      <c r="F7" s="91"/>
      <c r="G7" s="91"/>
      <c r="H7" s="46"/>
    </row>
    <row r="8" spans="1:8" s="5" customFormat="1" x14ac:dyDescent="0.25">
      <c r="A8" s="102"/>
      <c r="B8" s="60"/>
      <c r="C8" s="101"/>
      <c r="D8" s="91"/>
      <c r="E8" s="91"/>
      <c r="F8" s="91"/>
      <c r="G8" s="91"/>
      <c r="H8" s="46"/>
    </row>
    <row r="9" spans="1:8" s="5" customFormat="1" ht="24.9" customHeight="1" x14ac:dyDescent="0.25">
      <c r="A9" s="110"/>
      <c r="B9" s="48"/>
      <c r="C9" s="110"/>
      <c r="D9" s="110"/>
      <c r="E9" s="110"/>
      <c r="F9" s="110"/>
      <c r="G9" s="110"/>
    </row>
    <row r="10" spans="1:8" s="5" customFormat="1" x14ac:dyDescent="0.25">
      <c r="A10" s="321"/>
      <c r="B10" s="321"/>
      <c r="C10" s="321"/>
      <c r="D10" s="321"/>
      <c r="E10" s="110"/>
      <c r="F10" s="110"/>
      <c r="G10" s="110"/>
    </row>
    <row r="11" spans="1:8" s="5" customFormat="1" x14ac:dyDescent="0.25">
      <c r="A11" s="322"/>
      <c r="B11" s="322"/>
      <c r="C11" s="322"/>
      <c r="D11" s="322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</sheetData>
  <mergeCells count="2">
    <mergeCell ref="A10:D10"/>
    <mergeCell ref="A11:D1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8">
    <tabColor theme="9" tint="0.39997558519241921"/>
    <pageSetUpPr fitToPage="1"/>
  </sheetPr>
  <dimension ref="A1:H58"/>
  <sheetViews>
    <sheetView zoomScale="85" zoomScaleNormal="85" workbookViewId="0">
      <selection activeCell="D1" sqref="D1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240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/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/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107"/>
      <c r="B5" s="108"/>
      <c r="C5" s="108"/>
      <c r="D5" s="62"/>
      <c r="E5" s="62"/>
      <c r="F5" s="62"/>
      <c r="G5" s="62"/>
    </row>
    <row r="6" spans="1:8" s="5" customFormat="1" ht="20.100000000000001" customHeight="1" x14ac:dyDescent="0.25">
      <c r="A6" s="105" t="s">
        <v>58</v>
      </c>
      <c r="B6" s="106">
        <f>SUM(B3:B5)</f>
        <v>0</v>
      </c>
      <c r="C6" s="106" t="s">
        <v>78</v>
      </c>
      <c r="D6" s="47"/>
      <c r="E6" s="62"/>
      <c r="F6" s="62"/>
      <c r="G6" s="62"/>
    </row>
    <row r="7" spans="1:8" s="5" customFormat="1" ht="24.9" customHeight="1" x14ac:dyDescent="0.25">
      <c r="A7" s="116"/>
      <c r="B7" s="48"/>
      <c r="C7" s="48"/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1"/>
      <c r="B9" s="321"/>
      <c r="C9" s="321"/>
      <c r="D9" s="321"/>
      <c r="E9" s="110"/>
      <c r="F9" s="110"/>
      <c r="G9" s="110"/>
    </row>
    <row r="10" spans="1:8" s="5" customFormat="1" x14ac:dyDescent="0.25">
      <c r="A10" s="322"/>
      <c r="B10" s="322"/>
      <c r="C10" s="322"/>
      <c r="D10" s="322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CF8A-2874-4584-A997-D8E3EA872AF0}">
  <sheetPr>
    <tabColor theme="6" tint="0.39997558519241921"/>
  </sheetPr>
  <dimension ref="A1:E622"/>
  <sheetViews>
    <sheetView zoomScaleNormal="100" workbookViewId="0">
      <selection activeCell="C18" sqref="C18"/>
    </sheetView>
  </sheetViews>
  <sheetFormatPr defaultRowHeight="14.4" x14ac:dyDescent="0.3"/>
  <cols>
    <col min="1" max="1" width="39.44140625" customWidth="1"/>
    <col min="2" max="2" width="18.109375" style="2" customWidth="1"/>
    <col min="3" max="4" width="19.88671875" customWidth="1"/>
    <col min="5" max="5" width="22" customWidth="1"/>
  </cols>
  <sheetData>
    <row r="1" spans="1:5" x14ac:dyDescent="0.3">
      <c r="A1" s="128" t="s">
        <v>244</v>
      </c>
      <c r="B1" s="62"/>
      <c r="C1" s="110"/>
      <c r="D1" s="110"/>
      <c r="E1" s="110"/>
    </row>
    <row r="2" spans="1:5" ht="26.4" x14ac:dyDescent="0.3">
      <c r="A2" s="103" t="s">
        <v>0</v>
      </c>
      <c r="B2" s="104" t="s">
        <v>33</v>
      </c>
      <c r="C2" s="104" t="s">
        <v>52</v>
      </c>
      <c r="D2" s="104" t="s">
        <v>80</v>
      </c>
      <c r="E2" s="104" t="s">
        <v>249</v>
      </c>
    </row>
    <row r="3" spans="1:5" ht="15.75" customHeight="1" x14ac:dyDescent="0.3">
      <c r="A3" s="218" t="s">
        <v>281</v>
      </c>
      <c r="B3" s="69">
        <v>4707032163</v>
      </c>
      <c r="C3" s="69">
        <v>25735</v>
      </c>
      <c r="D3" s="192">
        <f>C3/$C$9</f>
        <v>0.341775345958724</v>
      </c>
      <c r="E3" s="69"/>
    </row>
    <row r="4" spans="1:5" ht="15.75" customHeight="1" x14ac:dyDescent="0.3">
      <c r="A4" s="218" t="s">
        <v>282</v>
      </c>
      <c r="B4" s="70">
        <v>5022013517</v>
      </c>
      <c r="C4" s="69">
        <v>17293</v>
      </c>
      <c r="D4" s="192">
        <f>C4/$C$9</f>
        <v>0.22966081436425934</v>
      </c>
      <c r="E4" s="69"/>
    </row>
    <row r="5" spans="1:5" ht="15.75" customHeight="1" x14ac:dyDescent="0.3">
      <c r="A5" s="218" t="s">
        <v>283</v>
      </c>
      <c r="B5" s="70">
        <v>7719478920</v>
      </c>
      <c r="C5" s="69">
        <v>31755</v>
      </c>
      <c r="D5" s="192">
        <f>C5/$C$9</f>
        <v>0.4217243485882759</v>
      </c>
      <c r="E5" s="69"/>
    </row>
    <row r="6" spans="1:5" ht="15.75" customHeight="1" x14ac:dyDescent="0.3">
      <c r="A6" s="218" t="s">
        <v>284</v>
      </c>
      <c r="B6" s="70"/>
      <c r="C6" s="69">
        <v>515</v>
      </c>
      <c r="D6" s="192">
        <f t="shared" ref="D6:D8" si="0">C6/$C$9</f>
        <v>6.8394910887407366E-3</v>
      </c>
      <c r="E6" s="69"/>
    </row>
    <row r="7" spans="1:5" ht="15.75" customHeight="1" x14ac:dyDescent="0.3">
      <c r="A7" s="218" t="s">
        <v>38</v>
      </c>
      <c r="B7" s="70"/>
      <c r="C7" s="69"/>
      <c r="D7" s="192">
        <f t="shared" si="0"/>
        <v>0</v>
      </c>
      <c r="E7" s="69"/>
    </row>
    <row r="8" spans="1:5" ht="15.75" customHeight="1" x14ac:dyDescent="0.3">
      <c r="A8" s="218" t="s">
        <v>245</v>
      </c>
      <c r="B8" s="70"/>
      <c r="C8" s="69"/>
      <c r="D8" s="192">
        <f t="shared" si="0"/>
        <v>0</v>
      </c>
      <c r="E8" s="69"/>
    </row>
    <row r="9" spans="1:5" x14ac:dyDescent="0.3">
      <c r="A9" s="129" t="s">
        <v>246</v>
      </c>
      <c r="B9" s="106" t="s">
        <v>78</v>
      </c>
      <c r="C9" s="106">
        <f>SUM(C3:C8)</f>
        <v>75298</v>
      </c>
      <c r="D9" s="224">
        <f>SUM(D3:D8)</f>
        <v>1</v>
      </c>
      <c r="E9" s="106" t="s">
        <v>78</v>
      </c>
    </row>
    <row r="10" spans="1:5" x14ac:dyDescent="0.3">
      <c r="B10"/>
      <c r="D10" s="223"/>
    </row>
    <row r="11" spans="1:5" x14ac:dyDescent="0.3">
      <c r="B11"/>
    </row>
    <row r="12" spans="1:5" x14ac:dyDescent="0.3">
      <c r="B12"/>
    </row>
    <row r="13" spans="1:5" x14ac:dyDescent="0.3">
      <c r="B13"/>
    </row>
    <row r="14" spans="1:5" x14ac:dyDescent="0.3">
      <c r="B14"/>
    </row>
    <row r="15" spans="1:5" x14ac:dyDescent="0.3">
      <c r="B15"/>
    </row>
    <row r="16" spans="1:5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3">
    <tabColor theme="6" tint="0.39997558519241921"/>
    <pageSetUpPr fitToPage="1"/>
  </sheetPr>
  <dimension ref="A1:D12"/>
  <sheetViews>
    <sheetView topLeftCell="A4" zoomScale="190" zoomScaleNormal="190" zoomScaleSheetLayoutView="90" workbookViewId="0"/>
  </sheetViews>
  <sheetFormatPr defaultColWidth="9.109375" defaultRowHeight="13.8" x14ac:dyDescent="0.25"/>
  <cols>
    <col min="1" max="1" width="52.33203125" style="5" customWidth="1"/>
    <col min="2" max="2" width="18" style="5" customWidth="1"/>
    <col min="3" max="3" width="20" style="5" customWidth="1"/>
    <col min="4" max="16384" width="9.109375" style="5"/>
  </cols>
  <sheetData>
    <row r="1" spans="1:4" ht="20.100000000000001" customHeight="1" x14ac:dyDescent="0.25">
      <c r="A1" s="128" t="s">
        <v>156</v>
      </c>
      <c r="B1" s="110"/>
      <c r="C1" s="110"/>
      <c r="D1" s="110"/>
    </row>
    <row r="2" spans="1:4" ht="20.100000000000001" customHeight="1" x14ac:dyDescent="0.25">
      <c r="A2" s="103" t="s">
        <v>0</v>
      </c>
      <c r="B2" s="104" t="s">
        <v>52</v>
      </c>
      <c r="C2" s="104" t="s">
        <v>53</v>
      </c>
      <c r="D2" s="110"/>
    </row>
    <row r="3" spans="1:4" ht="20.100000000000001" customHeight="1" x14ac:dyDescent="0.25">
      <c r="A3" s="130" t="s">
        <v>85</v>
      </c>
      <c r="B3" s="69"/>
      <c r="C3" s="69"/>
      <c r="D3" s="110"/>
    </row>
    <row r="4" spans="1:4" ht="20.100000000000001" customHeight="1" x14ac:dyDescent="0.25">
      <c r="A4" s="130" t="s">
        <v>86</v>
      </c>
      <c r="B4" s="69"/>
      <c r="C4" s="69"/>
      <c r="D4" s="110"/>
    </row>
    <row r="5" spans="1:4" ht="20.100000000000001" customHeight="1" x14ac:dyDescent="0.25">
      <c r="A5" s="130" t="s">
        <v>93</v>
      </c>
      <c r="B5" s="69"/>
      <c r="C5" s="69"/>
      <c r="D5" s="110"/>
    </row>
    <row r="6" spans="1:4" ht="20.100000000000001" customHeight="1" x14ac:dyDescent="0.25">
      <c r="A6" s="130" t="s">
        <v>87</v>
      </c>
      <c r="B6" s="69"/>
      <c r="C6" s="69"/>
      <c r="D6" s="110"/>
    </row>
    <row r="7" spans="1:4" ht="20.100000000000001" customHeight="1" x14ac:dyDescent="0.25">
      <c r="A7" s="130" t="s">
        <v>91</v>
      </c>
      <c r="B7" s="69"/>
      <c r="C7" s="69"/>
      <c r="D7" s="110"/>
    </row>
    <row r="8" spans="1:4" ht="20.100000000000001" customHeight="1" x14ac:dyDescent="0.25">
      <c r="A8" s="130" t="s">
        <v>90</v>
      </c>
      <c r="B8" s="69"/>
      <c r="C8" s="69"/>
      <c r="D8" s="110"/>
    </row>
    <row r="9" spans="1:4" ht="20.100000000000001" customHeight="1" x14ac:dyDescent="0.25">
      <c r="A9" s="130" t="s">
        <v>88</v>
      </c>
      <c r="B9" s="69"/>
      <c r="C9" s="69"/>
      <c r="D9" s="110"/>
    </row>
    <row r="10" spans="1:4" ht="20.100000000000001" customHeight="1" x14ac:dyDescent="0.25">
      <c r="A10" s="130" t="s">
        <v>89</v>
      </c>
      <c r="B10" s="69"/>
      <c r="C10" s="69"/>
      <c r="D10" s="110"/>
    </row>
    <row r="11" spans="1:4" ht="20.100000000000001" customHeight="1" x14ac:dyDescent="0.25">
      <c r="A11" s="129" t="s">
        <v>59</v>
      </c>
      <c r="B11" s="106">
        <f>SUM(B3:B10)</f>
        <v>0</v>
      </c>
      <c r="C11" s="106" t="s">
        <v>78</v>
      </c>
      <c r="D11" s="110"/>
    </row>
    <row r="12" spans="1:4" ht="20.100000000000001" customHeight="1" x14ac:dyDescent="0.25">
      <c r="A12" s="127"/>
      <c r="B12" s="94"/>
      <c r="C12" s="94"/>
      <c r="D12" s="110"/>
    </row>
  </sheetData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9">
    <tabColor theme="6" tint="0.39997558519241921"/>
  </sheetPr>
  <dimension ref="A1:D13"/>
  <sheetViews>
    <sheetView zoomScale="106" zoomScaleNormal="106" zoomScaleSheetLayoutView="90" workbookViewId="0">
      <selection activeCell="C14" sqref="C14"/>
    </sheetView>
  </sheetViews>
  <sheetFormatPr defaultColWidth="9.109375" defaultRowHeight="13.8" x14ac:dyDescent="0.25"/>
  <cols>
    <col min="1" max="1" width="52.33203125" style="5" customWidth="1"/>
    <col min="2" max="2" width="18" style="5" customWidth="1"/>
    <col min="3" max="3" width="20" style="5" customWidth="1"/>
    <col min="4" max="16384" width="9.109375" style="5"/>
  </cols>
  <sheetData>
    <row r="1" spans="1:4" ht="20.100000000000001" customHeight="1" x14ac:dyDescent="0.25">
      <c r="A1" s="128" t="s">
        <v>157</v>
      </c>
      <c r="B1" s="110"/>
      <c r="C1" s="110"/>
      <c r="D1" s="110"/>
    </row>
    <row r="2" spans="1:4" ht="20.100000000000001" customHeight="1" x14ac:dyDescent="0.25">
      <c r="A2" s="103" t="s">
        <v>0</v>
      </c>
      <c r="B2" s="104" t="s">
        <v>52</v>
      </c>
      <c r="C2" s="104" t="s">
        <v>53</v>
      </c>
      <c r="D2" s="110"/>
    </row>
    <row r="3" spans="1:4" ht="20.100000000000001" customHeight="1" x14ac:dyDescent="0.25">
      <c r="A3" s="130" t="s">
        <v>92</v>
      </c>
      <c r="B3" s="69"/>
      <c r="C3" s="69"/>
      <c r="D3" s="110"/>
    </row>
    <row r="4" spans="1:4" ht="29.25" customHeight="1" x14ac:dyDescent="0.25">
      <c r="A4" s="130" t="s">
        <v>94</v>
      </c>
      <c r="B4" s="69"/>
      <c r="C4" s="69"/>
      <c r="D4" s="110"/>
    </row>
    <row r="5" spans="1:4" ht="20.100000000000001" customHeight="1" x14ac:dyDescent="0.25">
      <c r="A5" s="130" t="s">
        <v>95</v>
      </c>
      <c r="B5" s="69">
        <v>113</v>
      </c>
      <c r="C5" s="69"/>
      <c r="D5" s="110"/>
    </row>
    <row r="6" spans="1:4" ht="20.100000000000001" customHeight="1" x14ac:dyDescent="0.25">
      <c r="A6" s="130" t="s">
        <v>88</v>
      </c>
      <c r="B6" s="69"/>
      <c r="C6" s="69"/>
      <c r="D6" s="110"/>
    </row>
    <row r="7" spans="1:4" ht="20.100000000000001" customHeight="1" x14ac:dyDescent="0.25">
      <c r="A7" s="130" t="s">
        <v>87</v>
      </c>
      <c r="B7" s="69"/>
      <c r="C7" s="69"/>
      <c r="D7" s="110"/>
    </row>
    <row r="8" spans="1:4" ht="20.100000000000001" customHeight="1" x14ac:dyDescent="0.25">
      <c r="A8" s="130" t="s">
        <v>96</v>
      </c>
      <c r="B8" s="69"/>
      <c r="C8" s="69"/>
      <c r="D8" s="110"/>
    </row>
    <row r="9" spans="1:4" ht="20.100000000000001" customHeight="1" x14ac:dyDescent="0.25">
      <c r="A9" s="130" t="s">
        <v>98</v>
      </c>
      <c r="B9" s="69"/>
      <c r="C9" s="69"/>
      <c r="D9" s="110"/>
    </row>
    <row r="10" spans="1:4" ht="20.100000000000001" customHeight="1" x14ac:dyDescent="0.25">
      <c r="A10" s="130" t="s">
        <v>97</v>
      </c>
      <c r="B10" s="69"/>
      <c r="C10" s="69"/>
      <c r="D10" s="110"/>
    </row>
    <row r="11" spans="1:4" ht="20.100000000000001" customHeight="1" x14ac:dyDescent="0.25">
      <c r="A11" s="103" t="s">
        <v>60</v>
      </c>
      <c r="B11" s="104">
        <f>SUM(B3:B10)</f>
        <v>113</v>
      </c>
      <c r="C11" s="104" t="s">
        <v>78</v>
      </c>
      <c r="D11" s="110"/>
    </row>
    <row r="12" spans="1:4" ht="20.100000000000001" customHeight="1" x14ac:dyDescent="0.25">
      <c r="A12" s="127"/>
      <c r="B12" s="94"/>
      <c r="C12" s="94"/>
      <c r="D12" s="110"/>
    </row>
    <row r="13" spans="1:4" ht="20.100000000000001" customHeight="1" x14ac:dyDescent="0.25">
      <c r="A13" s="127"/>
      <c r="B13" s="94"/>
      <c r="C13" s="94"/>
      <c r="D13" s="110"/>
    </row>
  </sheetData>
  <pageMargins left="0.7" right="0.7" top="0.75" bottom="0.75" header="0.3" footer="0.3"/>
  <pageSetup paperSize="9" scale="8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5">
    <tabColor theme="8" tint="0.59999389629810485"/>
    <pageSetUpPr fitToPage="1"/>
  </sheetPr>
  <dimension ref="A1:O150"/>
  <sheetViews>
    <sheetView zoomScaleNormal="100" workbookViewId="0">
      <selection activeCell="F6" sqref="F6"/>
    </sheetView>
  </sheetViews>
  <sheetFormatPr defaultColWidth="9.109375" defaultRowHeight="10.199999999999999" x14ac:dyDescent="0.2"/>
  <cols>
    <col min="1" max="1" width="6.33203125" style="131" customWidth="1"/>
    <col min="2" max="2" width="29.109375" style="131" customWidth="1"/>
    <col min="3" max="3" width="14" style="131" customWidth="1"/>
    <col min="4" max="4" width="13.88671875" style="131" customWidth="1"/>
    <col min="5" max="5" width="14.6640625" style="131" customWidth="1"/>
    <col min="6" max="6" width="15.6640625" style="131" customWidth="1"/>
    <col min="7" max="7" width="12.88671875" style="131" customWidth="1"/>
    <col min="8" max="9" width="13.6640625" style="131" customWidth="1"/>
    <col min="10" max="10" width="12.88671875" style="131" customWidth="1"/>
    <col min="11" max="15" width="13.109375" style="131" customWidth="1"/>
    <col min="16" max="16384" width="9.109375" style="131"/>
  </cols>
  <sheetData>
    <row r="1" spans="1:15" ht="18.75" customHeight="1" x14ac:dyDescent="0.2">
      <c r="A1" s="341" t="s">
        <v>234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</row>
    <row r="2" spans="1:15" ht="18.75" customHeight="1" x14ac:dyDescent="0.2"/>
    <row r="3" spans="1:15" ht="11.25" customHeight="1" x14ac:dyDescent="0.2">
      <c r="A3" s="342" t="s">
        <v>64</v>
      </c>
      <c r="B3" s="342" t="s">
        <v>66</v>
      </c>
      <c r="C3" s="342" t="s">
        <v>65</v>
      </c>
      <c r="D3" s="342" t="s">
        <v>227</v>
      </c>
      <c r="E3" s="342" t="s">
        <v>228</v>
      </c>
      <c r="F3" s="342" t="s">
        <v>67</v>
      </c>
      <c r="G3" s="342" t="s">
        <v>68</v>
      </c>
      <c r="H3" s="342" t="s">
        <v>73</v>
      </c>
      <c r="I3" s="342" t="s">
        <v>74</v>
      </c>
      <c r="J3" s="342" t="s">
        <v>75</v>
      </c>
      <c r="K3" s="342" t="s">
        <v>69</v>
      </c>
      <c r="L3" s="342"/>
      <c r="M3" s="342"/>
      <c r="N3" s="342"/>
      <c r="O3" s="342"/>
    </row>
    <row r="4" spans="1:15" ht="40.799999999999997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132" t="s">
        <v>70</v>
      </c>
      <c r="L4" s="132" t="s">
        <v>71</v>
      </c>
      <c r="M4" s="132" t="s">
        <v>76</v>
      </c>
      <c r="N4" s="132" t="s">
        <v>77</v>
      </c>
      <c r="O4" s="132" t="s">
        <v>72</v>
      </c>
    </row>
    <row r="5" spans="1:15" ht="1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 ht="1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1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5" ht="1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15" ht="1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1:15" ht="15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15" customHeight="1" x14ac:dyDescent="0.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ht="1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ht="15" customHeigh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ht="1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15" ht="15" customHeight="1" x14ac:dyDescent="0.2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</row>
    <row r="16" spans="1:15" ht="15" customHeight="1" x14ac:dyDescent="0.2">
      <c r="A16" s="133"/>
      <c r="B16" s="134" t="s">
        <v>11</v>
      </c>
      <c r="C16" s="134" t="s">
        <v>78</v>
      </c>
      <c r="D16" s="134" t="s">
        <v>78</v>
      </c>
      <c r="E16" s="134" t="s">
        <v>78</v>
      </c>
      <c r="F16" s="134" t="s">
        <v>78</v>
      </c>
      <c r="G16" s="134" t="s">
        <v>78</v>
      </c>
      <c r="H16" s="134">
        <f>SUM(H5:H15)</f>
        <v>0</v>
      </c>
      <c r="I16" s="134">
        <f>SUM(I5:I15)</f>
        <v>0</v>
      </c>
      <c r="J16" s="134">
        <f>SUM(J5:J15)</f>
        <v>0</v>
      </c>
      <c r="K16" s="134" t="s">
        <v>78</v>
      </c>
      <c r="L16" s="134" t="s">
        <v>78</v>
      </c>
      <c r="M16" s="134">
        <f>SUM(M5:M15)</f>
        <v>0</v>
      </c>
      <c r="N16" s="134">
        <f>SUM(N5:N15)</f>
        <v>0</v>
      </c>
      <c r="O16" s="134" t="s">
        <v>78</v>
      </c>
    </row>
    <row r="17" spans="1:7" ht="15" customHeight="1" x14ac:dyDescent="0.2"/>
    <row r="18" spans="1:7" ht="33" customHeight="1" x14ac:dyDescent="0.2">
      <c r="A18" s="239"/>
      <c r="B18" s="239"/>
      <c r="C18" s="239"/>
      <c r="F18" s="49"/>
      <c r="G18" s="50"/>
    </row>
    <row r="19" spans="1:7" ht="15" customHeight="1" x14ac:dyDescent="0.25">
      <c r="A19" s="116"/>
      <c r="B19" s="48"/>
      <c r="D19" s="135"/>
      <c r="E19" s="136"/>
      <c r="F19" s="135"/>
    </row>
    <row r="20" spans="1:7" ht="15" customHeight="1" x14ac:dyDescent="0.2">
      <c r="D20" s="136"/>
      <c r="E20" s="136"/>
      <c r="F20" s="136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A18:C18"/>
    <mergeCell ref="F3:F4"/>
    <mergeCell ref="A3:A4"/>
    <mergeCell ref="C3:C4"/>
    <mergeCell ref="D3:D4"/>
    <mergeCell ref="E3:E4"/>
    <mergeCell ref="B3:B4"/>
    <mergeCell ref="A1:O1"/>
    <mergeCell ref="G3:G4"/>
    <mergeCell ref="H3:H4"/>
    <mergeCell ref="I3:I4"/>
    <mergeCell ref="J3:J4"/>
    <mergeCell ref="K3:O3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E8A7089F-9ACA-46E2-9292-4B9D4F5B2C70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588" yWindow="219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100-000000000000}">
          <x14:formula1>
            <xm:f>'Наименование компании'!$A$3</xm:f>
          </x14:formula1>
          <xm:sqref>E60:E1048576 E2:E5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100-000001000000}">
          <x14:formula1>
            <xm:f>'Наименование компании'!$A$3</xm:f>
          </x14:formula1>
          <xm:sqref>E6:E59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D062-AC81-46EF-8497-896B5B25746B}">
  <sheetPr codeName="Лист20">
    <tabColor theme="8" tint="0.59999389629810485"/>
    <pageSetUpPr fitToPage="1"/>
  </sheetPr>
  <dimension ref="A1:O150"/>
  <sheetViews>
    <sheetView zoomScaleNormal="100" workbookViewId="0">
      <selection activeCell="N40" sqref="N40"/>
    </sheetView>
  </sheetViews>
  <sheetFormatPr defaultColWidth="9.109375" defaultRowHeight="10.199999999999999" x14ac:dyDescent="0.2"/>
  <cols>
    <col min="1" max="1" width="6.33203125" style="131" customWidth="1"/>
    <col min="2" max="2" width="29.109375" style="131" customWidth="1"/>
    <col min="3" max="3" width="14" style="131" customWidth="1"/>
    <col min="4" max="4" width="13.88671875" style="131" customWidth="1"/>
    <col min="5" max="5" width="14.6640625" style="131" customWidth="1"/>
    <col min="6" max="6" width="15.6640625" style="131" customWidth="1"/>
    <col min="7" max="7" width="12.88671875" style="131" customWidth="1"/>
    <col min="8" max="9" width="13.6640625" style="131" customWidth="1"/>
    <col min="10" max="10" width="12.88671875" style="131" customWidth="1"/>
    <col min="11" max="15" width="13.109375" style="131" customWidth="1"/>
    <col min="16" max="16384" width="9.109375" style="131"/>
  </cols>
  <sheetData>
    <row r="1" spans="1:15" ht="18.75" customHeight="1" x14ac:dyDescent="0.2">
      <c r="A1" s="341" t="s">
        <v>252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</row>
    <row r="2" spans="1:15" ht="18.75" customHeight="1" x14ac:dyDescent="0.2"/>
    <row r="3" spans="1:15" ht="11.25" customHeight="1" x14ac:dyDescent="0.2">
      <c r="A3" s="342" t="s">
        <v>64</v>
      </c>
      <c r="B3" s="342" t="s">
        <v>66</v>
      </c>
      <c r="C3" s="342" t="s">
        <v>65</v>
      </c>
      <c r="D3" s="342" t="s">
        <v>227</v>
      </c>
      <c r="E3" s="342" t="s">
        <v>228</v>
      </c>
      <c r="F3" s="342" t="s">
        <v>67</v>
      </c>
      <c r="G3" s="342" t="s">
        <v>68</v>
      </c>
      <c r="H3" s="342" t="s">
        <v>73</v>
      </c>
      <c r="I3" s="342" t="s">
        <v>74</v>
      </c>
      <c r="J3" s="342" t="s">
        <v>75</v>
      </c>
      <c r="K3" s="342" t="s">
        <v>69</v>
      </c>
      <c r="L3" s="342"/>
      <c r="M3" s="342"/>
      <c r="N3" s="342"/>
      <c r="O3" s="342"/>
    </row>
    <row r="4" spans="1:15" ht="40.799999999999997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132" t="s">
        <v>70</v>
      </c>
      <c r="L4" s="132" t="s">
        <v>71</v>
      </c>
      <c r="M4" s="132" t="s">
        <v>76</v>
      </c>
      <c r="N4" s="132" t="s">
        <v>77</v>
      </c>
      <c r="O4" s="132" t="s">
        <v>72</v>
      </c>
    </row>
    <row r="5" spans="1:15" ht="1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 ht="1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1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5" ht="1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15" ht="1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1:15" ht="15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15" customHeight="1" x14ac:dyDescent="0.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ht="1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ht="15" customHeigh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ht="1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15" ht="15" customHeight="1" x14ac:dyDescent="0.2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</row>
    <row r="16" spans="1:15" ht="15" customHeight="1" x14ac:dyDescent="0.2">
      <c r="A16" s="133"/>
      <c r="B16" s="134" t="s">
        <v>11</v>
      </c>
      <c r="C16" s="134" t="s">
        <v>78</v>
      </c>
      <c r="D16" s="134" t="s">
        <v>78</v>
      </c>
      <c r="E16" s="134" t="s">
        <v>78</v>
      </c>
      <c r="F16" s="134" t="s">
        <v>78</v>
      </c>
      <c r="G16" s="134" t="s">
        <v>78</v>
      </c>
      <c r="H16" s="134">
        <f>SUM(H5:H15)</f>
        <v>0</v>
      </c>
      <c r="I16" s="134">
        <f>SUM(I5:I15)</f>
        <v>0</v>
      </c>
      <c r="J16" s="134">
        <f>SUM(J5:J15)</f>
        <v>0</v>
      </c>
      <c r="K16" s="134" t="s">
        <v>78</v>
      </c>
      <c r="L16" s="134" t="s">
        <v>78</v>
      </c>
      <c r="M16" s="134">
        <f>SUM(M5:M15)</f>
        <v>0</v>
      </c>
      <c r="N16" s="134">
        <f>SUM(N5:N15)</f>
        <v>0</v>
      </c>
      <c r="O16" s="134" t="s">
        <v>78</v>
      </c>
    </row>
    <row r="17" spans="1:7" ht="15" customHeight="1" x14ac:dyDescent="0.2"/>
    <row r="18" spans="1:7" ht="33" customHeight="1" x14ac:dyDescent="0.2">
      <c r="A18" s="239"/>
      <c r="B18" s="239"/>
      <c r="C18" s="239"/>
      <c r="F18" s="49"/>
      <c r="G18" s="50"/>
    </row>
    <row r="19" spans="1:7" ht="15" customHeight="1" x14ac:dyDescent="0.25">
      <c r="A19" s="116"/>
      <c r="B19" s="48"/>
      <c r="D19" s="135"/>
      <c r="E19" s="136"/>
      <c r="F19" s="135"/>
    </row>
    <row r="20" spans="1:7" ht="15" customHeight="1" x14ac:dyDescent="0.2">
      <c r="D20" s="136"/>
      <c r="E20" s="136"/>
      <c r="F20" s="136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J3:J4"/>
    <mergeCell ref="K3:O3"/>
    <mergeCell ref="A18:C18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2E4006C3-3D1B-45C4-8B67-5A66CDF2F633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6AFCF1D1-D74D-426E-AB49-DCADFCE78D5C}">
          <x14:formula1>
            <xm:f>'Наименование компании'!$A$3</xm:f>
          </x14:formula1>
          <xm:sqref>E6:E59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2B5A68B2-AD73-426C-B585-7B3AF8C2E1DF}">
          <x14:formula1>
            <xm:f>'Наименование компании'!$A$3</xm:f>
          </x14:formula1>
          <xm:sqref>E60:E1048576 E2:E5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1">
    <tabColor theme="8" tint="0.59999389629810485"/>
    <pageSetUpPr fitToPage="1"/>
  </sheetPr>
  <dimension ref="A1:I25"/>
  <sheetViews>
    <sheetView showGridLines="0" zoomScaleNormal="100" workbookViewId="0">
      <selection activeCell="I35" sqref="I35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43" t="s">
        <v>243</v>
      </c>
      <c r="B1" s="343"/>
      <c r="C1" s="343"/>
      <c r="D1" s="343"/>
      <c r="E1" s="343"/>
      <c r="F1" s="343"/>
      <c r="G1" s="343"/>
      <c r="H1" s="343"/>
      <c r="I1" s="343"/>
    </row>
    <row r="2" spans="1:9" ht="41.4" x14ac:dyDescent="0.3">
      <c r="A2" s="148" t="s">
        <v>175</v>
      </c>
      <c r="B2" s="148" t="s">
        <v>176</v>
      </c>
      <c r="C2" s="148" t="s">
        <v>179</v>
      </c>
      <c r="D2" s="148" t="s">
        <v>229</v>
      </c>
      <c r="E2" s="148" t="s">
        <v>230</v>
      </c>
      <c r="F2" s="148" t="s">
        <v>178</v>
      </c>
      <c r="G2" s="148" t="s">
        <v>166</v>
      </c>
      <c r="H2" s="148" t="s">
        <v>131</v>
      </c>
      <c r="I2" s="148" t="s">
        <v>177</v>
      </c>
    </row>
    <row r="3" spans="1:9" x14ac:dyDescent="0.3">
      <c r="A3" s="146"/>
      <c r="B3" s="146"/>
      <c r="C3" s="146"/>
      <c r="D3" s="146"/>
      <c r="E3" s="146"/>
      <c r="F3" s="146"/>
      <c r="G3" s="146"/>
      <c r="H3" s="146"/>
      <c r="I3" s="146"/>
    </row>
    <row r="4" spans="1:9" x14ac:dyDescent="0.3">
      <c r="A4" s="146"/>
      <c r="B4" s="146"/>
      <c r="C4" s="146"/>
      <c r="D4" s="146"/>
      <c r="E4" s="146"/>
      <c r="F4" s="146"/>
      <c r="G4" s="146"/>
      <c r="H4" s="146"/>
      <c r="I4" s="146"/>
    </row>
    <row r="5" spans="1:9" x14ac:dyDescent="0.3">
      <c r="A5" s="146"/>
      <c r="B5" s="146"/>
      <c r="C5" s="146"/>
      <c r="D5" s="146"/>
      <c r="E5" s="146"/>
      <c r="F5" s="146"/>
      <c r="G5" s="146"/>
      <c r="H5" s="146"/>
      <c r="I5" s="146"/>
    </row>
    <row r="6" spans="1:9" x14ac:dyDescent="0.3">
      <c r="A6" s="146"/>
      <c r="B6" s="146"/>
      <c r="C6" s="146"/>
      <c r="D6" s="146"/>
      <c r="E6" s="146"/>
      <c r="F6" s="146"/>
      <c r="G6" s="146"/>
      <c r="H6" s="146"/>
      <c r="I6" s="146"/>
    </row>
    <row r="7" spans="1:9" x14ac:dyDescent="0.3">
      <c r="A7" s="146"/>
      <c r="B7" s="146"/>
      <c r="C7" s="146"/>
      <c r="D7" s="146"/>
      <c r="E7" s="146"/>
      <c r="F7" s="146"/>
      <c r="G7" s="146"/>
      <c r="H7" s="146"/>
      <c r="I7" s="146"/>
    </row>
    <row r="8" spans="1:9" x14ac:dyDescent="0.3">
      <c r="A8" s="146"/>
      <c r="B8" s="146"/>
      <c r="C8" s="146"/>
      <c r="D8" s="146"/>
      <c r="E8" s="146"/>
      <c r="F8" s="146"/>
      <c r="G8" s="146"/>
      <c r="H8" s="146"/>
      <c r="I8" s="146"/>
    </row>
    <row r="9" spans="1:9" x14ac:dyDescent="0.3">
      <c r="A9" s="146"/>
      <c r="B9" s="146"/>
      <c r="C9" s="146"/>
      <c r="D9" s="146"/>
      <c r="E9" s="146"/>
      <c r="F9" s="146"/>
      <c r="G9" s="146"/>
      <c r="H9" s="146"/>
      <c r="I9" s="146"/>
    </row>
    <row r="10" spans="1:9" x14ac:dyDescent="0.3">
      <c r="A10" s="146"/>
      <c r="B10" s="146"/>
      <c r="C10" s="146"/>
      <c r="D10" s="146"/>
      <c r="E10" s="146"/>
      <c r="F10" s="146"/>
      <c r="G10" s="146"/>
      <c r="H10" s="146"/>
      <c r="I10" s="146"/>
    </row>
    <row r="11" spans="1:9" x14ac:dyDescent="0.3">
      <c r="A11" s="146"/>
      <c r="B11" s="146"/>
      <c r="C11" s="146"/>
      <c r="D11" s="146"/>
      <c r="E11" s="146"/>
      <c r="F11" s="146"/>
      <c r="G11" s="146"/>
      <c r="H11" s="146"/>
      <c r="I11" s="146"/>
    </row>
    <row r="12" spans="1:9" x14ac:dyDescent="0.3">
      <c r="A12" s="146"/>
      <c r="B12" s="146"/>
      <c r="C12" s="146"/>
      <c r="D12" s="146"/>
      <c r="E12" s="187"/>
      <c r="F12" s="146"/>
      <c r="G12" s="146"/>
      <c r="H12" s="146"/>
      <c r="I12" s="146"/>
    </row>
    <row r="13" spans="1:9" x14ac:dyDescent="0.3">
      <c r="A13" s="146"/>
      <c r="B13" s="146"/>
      <c r="C13" s="146"/>
      <c r="D13" s="146"/>
      <c r="E13" s="146"/>
      <c r="F13" s="146"/>
      <c r="G13" s="146"/>
      <c r="H13" s="146"/>
      <c r="I13" s="146"/>
    </row>
    <row r="14" spans="1:9" x14ac:dyDescent="0.3">
      <c r="A14" s="146"/>
      <c r="B14" s="146"/>
      <c r="C14" s="146"/>
      <c r="D14" s="146"/>
      <c r="E14" s="146"/>
      <c r="F14" s="146"/>
      <c r="G14" s="146"/>
      <c r="H14" s="146"/>
      <c r="I14" s="146"/>
    </row>
    <row r="15" spans="1:9" x14ac:dyDescent="0.3">
      <c r="A15" s="146"/>
      <c r="B15" s="146"/>
      <c r="C15" s="146"/>
      <c r="D15" s="146"/>
      <c r="E15" s="146"/>
      <c r="F15" s="146"/>
      <c r="G15" s="146"/>
      <c r="H15" s="146"/>
      <c r="I15" s="146"/>
    </row>
    <row r="16" spans="1:9" x14ac:dyDescent="0.3">
      <c r="A16" s="146"/>
      <c r="B16" s="146"/>
      <c r="C16" s="146"/>
      <c r="D16" s="146"/>
      <c r="E16" s="146"/>
      <c r="F16" s="146"/>
      <c r="G16" s="146"/>
      <c r="H16" s="146"/>
      <c r="I16" s="146"/>
    </row>
    <row r="17" spans="1:9" x14ac:dyDescent="0.3">
      <c r="A17" s="146"/>
      <c r="B17" s="146"/>
      <c r="C17" s="146"/>
      <c r="D17" s="146"/>
      <c r="E17" s="146"/>
      <c r="F17" s="146"/>
      <c r="G17" s="146"/>
      <c r="H17" s="146"/>
      <c r="I17" s="146"/>
    </row>
    <row r="18" spans="1:9" x14ac:dyDescent="0.3">
      <c r="A18" s="146"/>
      <c r="B18" s="146"/>
      <c r="C18" s="146"/>
      <c r="D18" s="146"/>
      <c r="E18" s="146"/>
      <c r="F18" s="146"/>
      <c r="G18" s="146"/>
      <c r="H18" s="146"/>
      <c r="I18" s="146"/>
    </row>
    <row r="19" spans="1:9" x14ac:dyDescent="0.3">
      <c r="A19" s="146"/>
      <c r="B19" s="146"/>
      <c r="C19" s="146"/>
      <c r="D19" s="146"/>
      <c r="E19" s="146"/>
      <c r="F19" s="146"/>
      <c r="G19" s="146"/>
      <c r="H19" s="146"/>
      <c r="I19" s="146"/>
    </row>
    <row r="20" spans="1:9" x14ac:dyDescent="0.3">
      <c r="A20" s="146"/>
      <c r="B20" s="146"/>
      <c r="C20" s="146"/>
      <c r="D20" s="146"/>
      <c r="E20" s="146"/>
      <c r="F20" s="146"/>
      <c r="G20" s="146"/>
      <c r="H20" s="146"/>
      <c r="I20" s="146"/>
    </row>
    <row r="21" spans="1:9" x14ac:dyDescent="0.3">
      <c r="A21" s="146"/>
      <c r="B21" s="146"/>
      <c r="C21" s="146"/>
      <c r="D21" s="146"/>
      <c r="E21" s="146"/>
      <c r="F21" s="146"/>
      <c r="G21" s="146"/>
      <c r="H21" s="146"/>
      <c r="I21" s="146"/>
    </row>
    <row r="22" spans="1:9" x14ac:dyDescent="0.3">
      <c r="A22" s="146"/>
      <c r="B22" s="146"/>
      <c r="C22" s="146"/>
      <c r="D22" s="146"/>
      <c r="E22" s="146"/>
      <c r="F22" s="146"/>
      <c r="G22" s="146"/>
      <c r="H22" s="146"/>
      <c r="I22" s="146"/>
    </row>
    <row r="23" spans="1:9" x14ac:dyDescent="0.3">
      <c r="A23" s="146"/>
      <c r="B23" s="146"/>
      <c r="C23" s="146"/>
      <c r="D23" s="146"/>
      <c r="E23" s="146"/>
      <c r="F23" s="146"/>
      <c r="G23" s="146"/>
      <c r="H23" s="146"/>
      <c r="I23" s="146"/>
    </row>
    <row r="24" spans="1:9" x14ac:dyDescent="0.3">
      <c r="A24" s="146"/>
      <c r="B24" s="146"/>
      <c r="C24" s="146"/>
      <c r="D24" s="146"/>
      <c r="E24" s="146"/>
      <c r="F24" s="146"/>
      <c r="G24" s="146"/>
      <c r="H24" s="146"/>
      <c r="I24" s="146"/>
    </row>
    <row r="25" spans="1:9" x14ac:dyDescent="0.3">
      <c r="A25" s="148" t="s">
        <v>11</v>
      </c>
      <c r="B25" s="148"/>
      <c r="C25" s="148">
        <f>SUM(C3:C24)</f>
        <v>0</v>
      </c>
      <c r="D25" s="148"/>
      <c r="E25" s="148"/>
      <c r="F25" s="148"/>
      <c r="G25" s="148"/>
      <c r="H25" s="148"/>
      <c r="I25" s="148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CB4E6A0B-5078-4648-8136-010C38E0422E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791" yWindow="217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200-000000000000}">
          <x14:formula1>
            <xm:f>'Наименование компании'!$A$3</xm:f>
          </x14:formula1>
          <xm:sqref>E265:E1048576 E2:E3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200-000001000000}">
          <x14:formula1>
            <xm:f>'Наименование компании'!$A$3</xm:f>
          </x14:formula1>
          <xm:sqref>E4:E264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BAF53-D7C2-42D8-8CE2-698FC78CE3CC}">
  <sheetPr codeName="Лист22">
    <tabColor theme="8" tint="0.59999389629810485"/>
    <pageSetUpPr fitToPage="1"/>
  </sheetPr>
  <dimension ref="A1:I7"/>
  <sheetViews>
    <sheetView tabSelected="1" topLeftCell="A4" zoomScaleNormal="100" workbookViewId="0">
      <selection activeCell="C2" sqref="C2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43" t="s">
        <v>253</v>
      </c>
      <c r="B1" s="343"/>
      <c r="C1" s="343"/>
      <c r="D1" s="343"/>
      <c r="E1" s="343"/>
      <c r="F1" s="343"/>
      <c r="G1" s="343"/>
      <c r="H1" s="343"/>
      <c r="I1" s="343"/>
    </row>
    <row r="2" spans="1:9" ht="41.4" x14ac:dyDescent="0.3">
      <c r="A2" s="148" t="s">
        <v>175</v>
      </c>
      <c r="B2" s="148" t="s">
        <v>176</v>
      </c>
      <c r="C2" s="148" t="s">
        <v>179</v>
      </c>
      <c r="D2" s="148" t="s">
        <v>229</v>
      </c>
      <c r="E2" s="148" t="s">
        <v>230</v>
      </c>
      <c r="F2" s="148" t="s">
        <v>178</v>
      </c>
      <c r="G2" s="148" t="s">
        <v>166</v>
      </c>
      <c r="H2" s="148" t="s">
        <v>131</v>
      </c>
      <c r="I2" s="148" t="s">
        <v>177</v>
      </c>
    </row>
    <row r="3" spans="1:9" s="344" customFormat="1" ht="86.4" x14ac:dyDescent="0.3">
      <c r="A3" s="346" t="s">
        <v>285</v>
      </c>
      <c r="B3" s="346" t="s">
        <v>290</v>
      </c>
      <c r="C3" s="347">
        <v>507.86074000000002</v>
      </c>
      <c r="D3" s="348">
        <v>45882</v>
      </c>
      <c r="E3" s="348">
        <v>46304</v>
      </c>
      <c r="F3" s="346" t="s">
        <v>297</v>
      </c>
      <c r="G3" s="346" t="s">
        <v>293</v>
      </c>
      <c r="H3" s="346" t="s">
        <v>289</v>
      </c>
      <c r="I3" s="346"/>
    </row>
    <row r="4" spans="1:9" s="344" customFormat="1" ht="86.4" x14ac:dyDescent="0.3">
      <c r="A4" s="346" t="s">
        <v>286</v>
      </c>
      <c r="B4" s="346" t="s">
        <v>291</v>
      </c>
      <c r="C4" s="347">
        <v>1329.7483500000001</v>
      </c>
      <c r="D4" s="348">
        <v>45882</v>
      </c>
      <c r="E4" s="348">
        <v>46446</v>
      </c>
      <c r="F4" s="346" t="s">
        <v>297</v>
      </c>
      <c r="G4" s="346" t="s">
        <v>293</v>
      </c>
      <c r="H4" s="346" t="s">
        <v>289</v>
      </c>
      <c r="I4" s="346"/>
    </row>
    <row r="5" spans="1:9" s="344" customFormat="1" ht="86.4" x14ac:dyDescent="0.3">
      <c r="A5" s="346" t="s">
        <v>287</v>
      </c>
      <c r="B5" s="346" t="s">
        <v>292</v>
      </c>
      <c r="C5" s="347">
        <v>1460.3057699999999</v>
      </c>
      <c r="D5" s="348">
        <v>45882</v>
      </c>
      <c r="E5" s="348">
        <v>46446</v>
      </c>
      <c r="F5" s="346" t="s">
        <v>297</v>
      </c>
      <c r="G5" s="346" t="s">
        <v>293</v>
      </c>
      <c r="H5" s="346" t="s">
        <v>289</v>
      </c>
      <c r="I5" s="346"/>
    </row>
    <row r="6" spans="1:9" s="344" customFormat="1" ht="100.8" x14ac:dyDescent="0.3">
      <c r="A6" s="346" t="s">
        <v>288</v>
      </c>
      <c r="B6" s="346" t="s">
        <v>294</v>
      </c>
      <c r="C6" s="347">
        <v>37495.306750000003</v>
      </c>
      <c r="D6" s="348">
        <v>46016</v>
      </c>
      <c r="E6" s="348">
        <v>46234</v>
      </c>
      <c r="F6" s="346" t="s">
        <v>297</v>
      </c>
      <c r="G6" s="346" t="s">
        <v>295</v>
      </c>
      <c r="H6" s="346" t="s">
        <v>296</v>
      </c>
      <c r="I6" s="346"/>
    </row>
    <row r="7" spans="1:9" x14ac:dyDescent="0.3">
      <c r="A7" s="148" t="s">
        <v>11</v>
      </c>
      <c r="B7" s="148"/>
      <c r="C7" s="345">
        <f>SUM(C3:C6)</f>
        <v>40793.221610000001</v>
      </c>
      <c r="D7" s="148"/>
      <c r="E7" s="148"/>
      <c r="F7" s="148"/>
      <c r="G7" s="148"/>
      <c r="H7" s="148"/>
      <c r="I7" s="148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4EA093D5-ED4F-4E6F-8F35-88BCE9131B98}">
            <xm:f>'Наименование компании'!$A$3</xm:f>
            <x14:dxf>
              <font>
                <color rgb="FFFF0000"/>
              </font>
            </x14:dxf>
          </x14:cfRule>
          <xm:sqref>E2 E7:E1048576</xm:sqref>
        </x14:conditionalFormatting>
        <x14:conditionalFormatting xmlns:xm="http://schemas.microsoft.com/office/excel/2006/main">
          <x14:cfRule type="cellIs" priority="1" operator="lessThan" id="{60F215BC-AE28-448F-83BF-B7920C3CDFAB}">
            <xm:f>'Наименование компании'!$A$3</xm:f>
            <x14:dxf>
              <font>
                <color rgb="FFFF0000"/>
              </font>
            </x14:dxf>
          </x14:cfRule>
          <xm:sqref>E3:E6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DFB6E697-0998-4DF2-BA1E-A8171B160D98}">
          <x14:formula1>
            <xm:f>'Наименование компании'!$A$3</xm:f>
          </x14:formula1>
          <xm:sqref>E247:E1048576 E2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81D24B24-5DB4-4DB8-850E-D15D6CE7FCC9}">
          <x14:formula1>
            <xm:f>'Наименование компании'!$A$3</xm:f>
          </x14:formula1>
          <xm:sqref>E7:E246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3">
    <tabColor theme="8" tint="0.59999389629810485"/>
    <pageSetUpPr fitToPage="1"/>
  </sheetPr>
  <dimension ref="A1:L14"/>
  <sheetViews>
    <sheetView zoomScale="85" zoomScaleNormal="85" zoomScaleSheetLayoutView="80" workbookViewId="0">
      <selection activeCell="F19" sqref="F19"/>
    </sheetView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x14ac:dyDescent="0.3">
      <c r="A1" s="123" t="s">
        <v>250</v>
      </c>
    </row>
    <row r="2" spans="1:12" ht="92.4" x14ac:dyDescent="0.3">
      <c r="A2" s="177" t="s">
        <v>220</v>
      </c>
      <c r="B2" s="177" t="s">
        <v>168</v>
      </c>
      <c r="C2" s="177" t="s">
        <v>222</v>
      </c>
      <c r="D2" s="176" t="s">
        <v>221</v>
      </c>
      <c r="E2" s="177" t="s">
        <v>35</v>
      </c>
      <c r="F2" s="177" t="s">
        <v>63</v>
      </c>
      <c r="L2" s="124"/>
    </row>
    <row r="3" spans="1:12" ht="24.75" customHeight="1" x14ac:dyDescent="0.3">
      <c r="A3" s="22"/>
      <c r="B3" s="23"/>
      <c r="C3" s="23"/>
      <c r="D3" s="23"/>
      <c r="E3" s="23"/>
      <c r="F3" s="23"/>
      <c r="L3" s="124"/>
    </row>
    <row r="4" spans="1:12" x14ac:dyDescent="0.3">
      <c r="A4" s="22"/>
      <c r="B4" s="23"/>
      <c r="C4" s="23"/>
      <c r="D4" s="23"/>
      <c r="E4" s="23"/>
      <c r="F4" s="23"/>
      <c r="L4" s="124"/>
    </row>
    <row r="5" spans="1:12" x14ac:dyDescent="0.3">
      <c r="A5" s="22"/>
      <c r="B5" s="23"/>
      <c r="C5" s="23"/>
      <c r="D5" s="23"/>
      <c r="E5" s="23"/>
      <c r="F5" s="23"/>
      <c r="L5" s="124"/>
    </row>
    <row r="6" spans="1:12" x14ac:dyDescent="0.3">
      <c r="A6" s="22"/>
      <c r="B6" s="23"/>
      <c r="C6" s="23"/>
      <c r="D6" s="23"/>
      <c r="E6" s="23"/>
      <c r="F6" s="23"/>
      <c r="L6" s="124"/>
    </row>
    <row r="7" spans="1:12" x14ac:dyDescent="0.3">
      <c r="A7" s="144" t="s">
        <v>11</v>
      </c>
      <c r="B7" s="146"/>
      <c r="C7" s="146"/>
      <c r="D7" s="146">
        <f t="shared" ref="D7" si="0">SUM(D3:D6)</f>
        <v>0</v>
      </c>
      <c r="E7" s="146"/>
      <c r="F7" s="146"/>
      <c r="L7" s="124"/>
    </row>
    <row r="8" spans="1:12" ht="33.75" customHeight="1" x14ac:dyDescent="0.3">
      <c r="A8" s="123" t="s">
        <v>251</v>
      </c>
      <c r="B8" s="123"/>
      <c r="C8" s="123"/>
      <c r="D8" s="123"/>
      <c r="E8" s="123"/>
      <c r="F8" s="123"/>
      <c r="G8" s="147"/>
    </row>
    <row r="9" spans="1:12" ht="96" x14ac:dyDescent="0.3">
      <c r="A9" s="176" t="s">
        <v>168</v>
      </c>
      <c r="B9" s="176" t="s">
        <v>169</v>
      </c>
      <c r="C9" s="176" t="s">
        <v>170</v>
      </c>
      <c r="D9" s="176" t="s">
        <v>221</v>
      </c>
      <c r="E9" s="176" t="s">
        <v>219</v>
      </c>
      <c r="F9" s="176" t="s">
        <v>171</v>
      </c>
      <c r="L9" s="124"/>
    </row>
    <row r="10" spans="1:12" x14ac:dyDescent="0.3">
      <c r="A10" s="141"/>
      <c r="B10" s="141"/>
      <c r="C10" s="141"/>
      <c r="D10" s="227"/>
      <c r="E10" s="142"/>
      <c r="F10" s="143"/>
      <c r="L10" s="124"/>
    </row>
    <row r="11" spans="1:12" x14ac:dyDescent="0.3">
      <c r="A11" s="141"/>
      <c r="B11" s="141"/>
      <c r="C11" s="141"/>
      <c r="D11" s="142"/>
      <c r="E11" s="142"/>
      <c r="F11" s="143"/>
      <c r="L11" s="124"/>
    </row>
    <row r="12" spans="1:12" x14ac:dyDescent="0.3">
      <c r="B12" s="143"/>
      <c r="C12" s="143"/>
      <c r="D12" s="142"/>
      <c r="E12" s="142"/>
      <c r="F12" s="143"/>
      <c r="L12" s="124"/>
    </row>
    <row r="13" spans="1:12" x14ac:dyDescent="0.3">
      <c r="A13" s="145"/>
      <c r="B13" s="146"/>
      <c r="C13" s="146"/>
      <c r="D13" s="146"/>
      <c r="E13" s="146"/>
      <c r="F13" s="146"/>
      <c r="G13"/>
    </row>
    <row r="14" spans="1:12" x14ac:dyDescent="0.3">
      <c r="A14" s="144" t="s">
        <v>11</v>
      </c>
      <c r="B14" s="146"/>
      <c r="C14" s="146"/>
      <c r="D14" s="146">
        <f t="shared" ref="D14" si="1">SUM(D10:D13)</f>
        <v>0</v>
      </c>
      <c r="E14" s="146"/>
      <c r="F14" s="146"/>
      <c r="G14"/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4">
    <tabColor theme="8" tint="0.59999389629810485"/>
    <pageSetUpPr fitToPage="1"/>
  </sheetPr>
  <dimension ref="A1:G61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144</v>
      </c>
      <c r="B1" s="32"/>
      <c r="C1" s="32"/>
      <c r="D1" s="32"/>
      <c r="E1" s="20"/>
      <c r="F1" s="20"/>
      <c r="G1" s="21"/>
    </row>
    <row r="2" spans="1:7" s="19" customFormat="1" ht="30" customHeight="1" x14ac:dyDescent="0.3">
      <c r="A2" s="26" t="s">
        <v>12</v>
      </c>
      <c r="B2" s="27" t="s">
        <v>23</v>
      </c>
      <c r="C2" s="27" t="s">
        <v>24</v>
      </c>
      <c r="D2" s="32"/>
      <c r="E2" s="20"/>
      <c r="F2" s="20"/>
      <c r="G2" s="21"/>
    </row>
    <row r="3" spans="1:7" s="19" customFormat="1" ht="20.100000000000001" customHeight="1" x14ac:dyDescent="0.3">
      <c r="A3" s="28" t="s">
        <v>16</v>
      </c>
      <c r="B3" s="29"/>
      <c r="C3" s="29"/>
      <c r="D3" s="32"/>
      <c r="E3" s="20"/>
      <c r="F3" s="20"/>
      <c r="G3" s="21"/>
    </row>
    <row r="4" spans="1:7" s="19" customFormat="1" ht="20.100000000000001" customHeight="1" x14ac:dyDescent="0.3">
      <c r="A4" s="28" t="s">
        <v>17</v>
      </c>
      <c r="B4" s="29"/>
      <c r="C4" s="29"/>
      <c r="D4" s="32"/>
      <c r="E4" s="20"/>
      <c r="F4" s="20"/>
      <c r="G4" s="21"/>
    </row>
    <row r="5" spans="1:7" s="19" customFormat="1" ht="20.100000000000001" customHeight="1" x14ac:dyDescent="0.3">
      <c r="A5" s="28" t="s">
        <v>18</v>
      </c>
      <c r="B5" s="29"/>
      <c r="C5" s="29"/>
      <c r="D5" s="32"/>
      <c r="E5" s="20"/>
      <c r="F5" s="20"/>
      <c r="G5" s="21"/>
    </row>
    <row r="6" spans="1:7" s="19" customFormat="1" ht="20.100000000000001" customHeight="1" x14ac:dyDescent="0.3">
      <c r="A6" s="28" t="s">
        <v>19</v>
      </c>
      <c r="B6" s="29"/>
      <c r="C6" s="29"/>
      <c r="D6" s="32"/>
      <c r="E6" s="20"/>
      <c r="F6" s="20"/>
      <c r="G6" s="21"/>
    </row>
    <row r="7" spans="1:7" s="19" customFormat="1" ht="20.100000000000001" customHeight="1" x14ac:dyDescent="0.3">
      <c r="A7" s="28" t="s">
        <v>20</v>
      </c>
      <c r="B7" s="29"/>
      <c r="C7" s="29"/>
      <c r="D7" s="32"/>
      <c r="E7" s="20"/>
      <c r="F7" s="20"/>
      <c r="G7" s="21"/>
    </row>
    <row r="8" spans="1:7" s="19" customFormat="1" ht="20.100000000000001" customHeight="1" x14ac:dyDescent="0.3">
      <c r="A8" s="28" t="s">
        <v>21</v>
      </c>
      <c r="B8" s="29"/>
      <c r="C8" s="29"/>
      <c r="D8" s="32"/>
      <c r="E8" s="20"/>
      <c r="F8" s="20"/>
      <c r="G8" s="21"/>
    </row>
    <row r="9" spans="1:7" s="19" customFormat="1" ht="20.100000000000001" customHeight="1" x14ac:dyDescent="0.3">
      <c r="A9" s="28" t="s">
        <v>22</v>
      </c>
      <c r="B9" s="29"/>
      <c r="C9" s="29"/>
      <c r="D9" s="32"/>
      <c r="E9" s="20"/>
      <c r="F9" s="20"/>
      <c r="G9" s="21"/>
    </row>
    <row r="10" spans="1:7" s="19" customFormat="1" ht="20.100000000000001" customHeight="1" x14ac:dyDescent="0.3">
      <c r="A10" s="30" t="s">
        <v>11</v>
      </c>
      <c r="B10" s="33">
        <f>SUM(B3:B9)</f>
        <v>0</v>
      </c>
      <c r="C10" s="33">
        <f>SUM(C3:C9)</f>
        <v>0</v>
      </c>
      <c r="D10" s="32"/>
      <c r="E10" s="20"/>
      <c r="F10" s="20"/>
      <c r="G10" s="21"/>
    </row>
    <row r="11" spans="1:7" s="5" customFormat="1" ht="24.9" customHeight="1" x14ac:dyDescent="0.25">
      <c r="A11" s="110"/>
      <c r="B11" s="48"/>
      <c r="C11" s="110"/>
      <c r="D11" s="110"/>
      <c r="E11" s="110"/>
      <c r="F11" s="110"/>
      <c r="G11" s="110"/>
    </row>
    <row r="12" spans="1:7" s="5" customFormat="1" x14ac:dyDescent="0.25">
      <c r="A12" s="321"/>
      <c r="B12" s="321"/>
      <c r="C12" s="321"/>
      <c r="D12" s="321"/>
      <c r="E12" s="110"/>
      <c r="F12" s="110"/>
      <c r="G12" s="110"/>
    </row>
    <row r="13" spans="1:7" s="5" customFormat="1" x14ac:dyDescent="0.25">
      <c r="A13" s="322"/>
      <c r="B13" s="322"/>
      <c r="C13" s="322"/>
      <c r="D13" s="322"/>
      <c r="E13" s="110"/>
      <c r="F13" s="110"/>
      <c r="G13" s="110"/>
    </row>
    <row r="14" spans="1:7" s="5" customFormat="1" x14ac:dyDescent="0.25">
      <c r="A14" s="110"/>
      <c r="B14" s="110"/>
      <c r="C14" s="111"/>
      <c r="D14" s="110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</sheetData>
  <mergeCells count="2">
    <mergeCell ref="A12:D12"/>
    <mergeCell ref="A13:D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20</vt:i4>
      </vt:variant>
    </vt:vector>
  </HeadingPairs>
  <TitlesOfParts>
    <vt:vector size="47" baseType="lpstr">
      <vt:lpstr>Наименование компании</vt:lpstr>
      <vt:lpstr>справки </vt:lpstr>
      <vt:lpstr> 1110 </vt:lpstr>
      <vt:lpstr>1150 </vt:lpstr>
      <vt:lpstr>1160</vt:lpstr>
      <vt:lpstr>1170 </vt:lpstr>
      <vt:lpstr>1190 </vt:lpstr>
      <vt:lpstr>1210 </vt:lpstr>
      <vt:lpstr>1215</vt:lpstr>
      <vt:lpstr> 1230 </vt:lpstr>
      <vt:lpstr>1240 </vt:lpstr>
      <vt:lpstr>1260 </vt:lpstr>
      <vt:lpstr>1410 </vt:lpstr>
      <vt:lpstr>1450</vt:lpstr>
      <vt:lpstr>1510 </vt:lpstr>
      <vt:lpstr>1520</vt:lpstr>
      <vt:lpstr>1530</vt:lpstr>
      <vt:lpstr>1550 </vt:lpstr>
      <vt:lpstr>ОФР 2110</vt:lpstr>
      <vt:lpstr>ОФР 2340 </vt:lpstr>
      <vt:lpstr>ОФР 2350</vt:lpstr>
      <vt:lpstr>Лизинговый портфель</vt:lpstr>
      <vt:lpstr>Лизинговый портфель 01.04.2026</vt:lpstr>
      <vt:lpstr>Гарантийный портфель</vt:lpstr>
      <vt:lpstr>Гарантийный портфель 01.04.2026</vt:lpstr>
      <vt:lpstr>008 и 009</vt:lpstr>
      <vt:lpstr>001 Основные средства в аренде</vt:lpstr>
      <vt:lpstr>' 1110 '!Область_печати</vt:lpstr>
      <vt:lpstr>' 1230 '!Область_печати</vt:lpstr>
      <vt:lpstr>'001 Основные средства в аренде'!Область_печати</vt:lpstr>
      <vt:lpstr>'008 и 009'!Область_печати</vt:lpstr>
      <vt:lpstr>'1150 '!Область_печати</vt:lpstr>
      <vt:lpstr>'1170 '!Область_печати</vt:lpstr>
      <vt:lpstr>'1190 '!Область_печати</vt:lpstr>
      <vt:lpstr>'1210 '!Область_печати</vt:lpstr>
      <vt:lpstr>'1240 '!Область_печати</vt:lpstr>
      <vt:lpstr>'1260 '!Область_печати</vt:lpstr>
      <vt:lpstr>'1410 '!Область_печати</vt:lpstr>
      <vt:lpstr>'1450'!Область_печати</vt:lpstr>
      <vt:lpstr>'1510 '!Область_печати</vt:lpstr>
      <vt:lpstr>'1530'!Область_печати</vt:lpstr>
      <vt:lpstr>'1550 '!Область_печати</vt:lpstr>
      <vt:lpstr>'Лизинговый портфель'!Область_печати</vt:lpstr>
      <vt:lpstr>'Наименование компании'!Область_печати</vt:lpstr>
      <vt:lpstr>'ОФР 2340 '!Область_печати</vt:lpstr>
      <vt:lpstr>'ОФР 2350'!Область_печати</vt:lpstr>
      <vt:lpstr>'справки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2026-06-25T06:09:29Z</dcterms:modified>
</cp:coreProperties>
</file>